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12384" windowHeight="9312"/>
  </bookViews>
  <sheets>
    <sheet name="Sheet1" sheetId="2" r:id="rId1"/>
    <sheet name="Sheet3" sheetId="3" r:id="rId2"/>
  </sheets>
  <calcPr calcId="114210"/>
</workbook>
</file>

<file path=xl/calcChain.xml><?xml version="1.0" encoding="utf-8"?>
<calcChain xmlns="http://schemas.openxmlformats.org/spreadsheetml/2006/main">
  <c r="D9" i="2"/>
  <c r="I37"/>
  <c r="H37"/>
  <c r="H53"/>
  <c r="F53"/>
  <c r="D54"/>
  <c r="D53"/>
  <c r="I51"/>
  <c r="H51"/>
  <c r="G51"/>
  <c r="F51"/>
  <c r="E51"/>
  <c r="D52"/>
  <c r="D51"/>
  <c r="I49"/>
  <c r="H49"/>
  <c r="G49"/>
  <c r="G48"/>
  <c r="F49"/>
  <c r="F48"/>
  <c r="E49"/>
  <c r="E48"/>
  <c r="D50"/>
  <c r="D49"/>
  <c r="I44"/>
  <c r="H44"/>
  <c r="G44"/>
  <c r="F44"/>
  <c r="E44"/>
  <c r="D47"/>
  <c r="D46"/>
  <c r="D45"/>
  <c r="D44"/>
  <c r="I42"/>
  <c r="H42"/>
  <c r="G42"/>
  <c r="F42"/>
  <c r="E42"/>
  <c r="D43"/>
  <c r="D42"/>
  <c r="D41"/>
  <c r="D40"/>
  <c r="D39"/>
  <c r="I38"/>
  <c r="I35"/>
  <c r="I34"/>
  <c r="H38"/>
  <c r="G38"/>
  <c r="F38"/>
  <c r="E38"/>
  <c r="D38"/>
  <c r="G37"/>
  <c r="G35"/>
  <c r="G34"/>
  <c r="F37"/>
  <c r="F35"/>
  <c r="F34"/>
  <c r="E37"/>
  <c r="D36"/>
  <c r="I32"/>
  <c r="I31"/>
  <c r="H32"/>
  <c r="H31"/>
  <c r="G32"/>
  <c r="G31"/>
  <c r="F32"/>
  <c r="F31"/>
  <c r="E32"/>
  <c r="E31"/>
  <c r="D33"/>
  <c r="D32"/>
  <c r="D31"/>
  <c r="I22"/>
  <c r="H22"/>
  <c r="G22"/>
  <c r="F22"/>
  <c r="E22"/>
  <c r="D24"/>
  <c r="D23"/>
  <c r="D22"/>
  <c r="I15"/>
  <c r="H15"/>
  <c r="G15"/>
  <c r="F15"/>
  <c r="E15"/>
  <c r="D19"/>
  <c r="D18"/>
  <c r="D21"/>
  <c r="D20"/>
  <c r="D17"/>
  <c r="D16"/>
  <c r="D15"/>
  <c r="I12"/>
  <c r="H12"/>
  <c r="G12"/>
  <c r="F12"/>
  <c r="E12"/>
  <c r="D14"/>
  <c r="D13"/>
  <c r="I7"/>
  <c r="I6"/>
  <c r="H7"/>
  <c r="H6"/>
  <c r="G7"/>
  <c r="G6"/>
  <c r="F7"/>
  <c r="F6"/>
  <c r="E7"/>
  <c r="E6"/>
  <c r="D11"/>
  <c r="D10"/>
  <c r="D8"/>
  <c r="D7"/>
  <c r="D26"/>
  <c r="D25"/>
  <c r="D104"/>
  <c r="D103"/>
  <c r="D102"/>
  <c r="D101"/>
  <c r="D100"/>
  <c r="D99"/>
  <c r="H35"/>
  <c r="H34"/>
  <c r="D12"/>
  <c r="D6"/>
  <c r="D37"/>
  <c r="D35"/>
  <c r="D34"/>
  <c r="E35"/>
  <c r="E34"/>
  <c r="I48"/>
  <c r="D48"/>
  <c r="H48"/>
</calcChain>
</file>

<file path=xl/sharedStrings.xml><?xml version="1.0" encoding="utf-8"?>
<sst xmlns="http://schemas.openxmlformats.org/spreadsheetml/2006/main" count="328" uniqueCount="193">
  <si>
    <t>№</t>
  </si>
  <si>
    <t>Задачи</t>
  </si>
  <si>
    <t>Видове дейности</t>
  </si>
  <si>
    <t>Разходи общо в лв.</t>
  </si>
  <si>
    <t>Разходи по години в лв.</t>
  </si>
  <si>
    <t>Изпълнител</t>
  </si>
  <si>
    <t>а)  въвеждане и прилагане на Европейски стандарти за качество на превенцията на употребата на наркотици на национално ниво чрез въвеждане на Наредба за условията и реда за осъществяване на програми за превенция на употребата на наркотични вещества;</t>
  </si>
  <si>
    <r>
      <t>б</t>
    </r>
    <r>
      <rPr>
        <sz val="12"/>
        <color indexed="8"/>
        <rFont val="Times New Roman"/>
        <family val="1"/>
        <charset val="204"/>
      </rPr>
      <t>) разработване на система за мониторинг и оценка на ефективността  на превантивни програми на национално и местно ниво;</t>
    </r>
  </si>
  <si>
    <t>в) създаване на база данни за добри практики на национално и местно ниво в областта на превенцията на употребата на наркотични вещества;</t>
  </si>
  <si>
    <t>г) организиране, провеждане и участие в международни форуми за обмяна на добри практики в областта на превенцията на употребата на наркотични вещества.</t>
  </si>
  <si>
    <t>а) Разработване на програми за информация, превенция и намаляване на вредите за младежи в местата за забавление;</t>
  </si>
  <si>
    <t>б) Развитие на интернет – базирани програми за информация и консултации</t>
  </si>
  <si>
    <r>
      <t>а</t>
    </r>
    <r>
      <rPr>
        <sz val="12"/>
        <color indexed="8"/>
        <rFont val="Times New Roman"/>
        <family val="1"/>
        <charset val="204"/>
      </rPr>
      <t>) Разработване на програми по превенция на употребата на наркотични вещества в семейна среда чрез подобряване на взаимоотношенията, връзките  и комуникацията в семейството;</t>
    </r>
  </si>
  <si>
    <t xml:space="preserve">в) Разработване на програми за работа със семейства в риск (семейства с идентифицирана употреба на наркотични вещества и алкохол, семейства с нисък социален и образователен статус); </t>
  </si>
  <si>
    <t>г) Обучение на социални работници от Дирекции „Социално подпомагане“, педагогогически съветници от училищата и представители на МКБППМН и ДПС  за работа с родители;</t>
  </si>
  <si>
    <t>д) Обучения за социални работнници от Дирекции „Социално подпомагане“ и педагогогически съветници от училищата за работа със семейства в риск по превенция на зависимостите;</t>
  </si>
  <si>
    <t>б) Разработване на превантивни програми за работа на терен, както и социални услуги за подкрепа за  деца и младежи от рискови групи, дефинирани като такива на база образователен, здравен и социален статус;</t>
  </si>
  <si>
    <t>в) Обучение на професионалисти (служители в ПИЦ, социални работнници от Дирекции „Социално подпомагане“, педагогогически съветници от училищата и представители на МКБППМН и ДПС) за работа с и/или рискови групи</t>
  </si>
  <si>
    <t>д) Развитие и подобряване на функционирането на Национална телефонна линия за наркотични вещества чрез въвеждане на иновативни методи и технологии за достигане до целевата група;</t>
  </si>
  <si>
    <r>
      <t>а) Оценка на нуждите на общинско и национално ниво от развитие на програми и служби за лечение и психосоциална рехабилитация и остойностяване на услугите</t>
    </r>
    <r>
      <rPr>
        <i/>
        <sz val="12"/>
        <color indexed="8"/>
        <rFont val="Times New Roman"/>
        <family val="1"/>
        <charset val="204"/>
      </rPr>
      <t>;</t>
    </r>
  </si>
  <si>
    <t>в) Развиване и подобряване функционирането на мрежа от програми за психосоциална рехабилитация: извънболнични програми за дневни грижи, дневни центрове за психосоциална рехабилитация, програми за работещи, програми за семейства, за превенция на рецидив и резиденциални програми (вътреболнични, тип “терапевтична общност”, Минесота модел и други);</t>
  </si>
  <si>
    <r>
      <t>г) Изработване на стратегия,</t>
    </r>
    <r>
      <rPr>
        <sz val="10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включваща обучение в скрининг и кратки интервенции, за осигуряване на активното участие и оптимизиране на мрежата от услуги за насочване от страна на  работещите в здравеопазната, правоохранителната, правораздавателната, социалната и училищната системи;</t>
    </r>
  </si>
  <si>
    <t>Задача 3.3. от Плана за действие „Осигуряване качеството на услугите в програмите за лечение и психосоциална рехабилитация“</t>
  </si>
  <si>
    <t>б) Обучение и продължаваща квалификация на професионалисти и хора със собствен опит, работещи в програми за лечение и психосоциална рехабилитация;</t>
  </si>
  <si>
    <t>в) Системно осъществяване на мониторинг и  оценка на ефективността на програмите;</t>
  </si>
  <si>
    <t>50 000</t>
  </si>
  <si>
    <t>г) Създаване на стандарти и методики в различни области на лечението и психосоциалната рехабилитация;</t>
  </si>
  <si>
    <t xml:space="preserve"> г) Развитие и осигуряване на устойчиво функциониране на програми за работа на терен;</t>
  </si>
  <si>
    <t>30 000</t>
  </si>
  <si>
    <t>б) Развитие на програми за предоставяне на информация  и обучение на доброволци, употребяващи наркотици и техните близки за практики, намаляващи риска от свръхдозиране и оказване на първа помощ при спешни състояния</t>
  </si>
  <si>
    <t>б) Системно провеждане на мониторинг и оценка на ефективността на дейностите в програмите за намаляване на вредите;</t>
  </si>
  <si>
    <t>а) Организиране на семинари за подобряване координацията и осъществяване на методическо ръководство на дейността на инспекторите по наркотични вещества към РЗИ, осъществяващи контрола на местно ниво;</t>
  </si>
  <si>
    <t>а) Участие в обучителни семинари по проблемите на контрола на наркотиците;</t>
  </si>
  <si>
    <t>б) Участия в местни и международни форуми в областта на борбата с наркотиците</t>
  </si>
  <si>
    <t>в) Разработване и осъществяване на програми за превенция на употребата на наркотици на местно ниво;</t>
  </si>
  <si>
    <t>а) Административно, ресурсно и квалификационно подпомагане и укрепване на Националния фокусен център за наркотици и наркомании като методическо и изследователско звено, свързано с изпълнението на националната политика по наркотиците;</t>
  </si>
  <si>
    <t>б) Обучение на експерти от ПИЦ, журналисти и други специалисти в стандартите в областта на проучванията и епидемиологичната информация;</t>
  </si>
  <si>
    <t>в) Обучение на екипи на ПИЦ в стандартите в областта на превенцията;</t>
  </si>
  <si>
    <t>г) Поддържане и актуализиране на интернет страницата на НСНВ;</t>
  </si>
  <si>
    <t>д) Създаване на интернет страници на ОбСНВ и ПИЦ и портал към тях;</t>
  </si>
  <si>
    <t>б) Представяне на Европейския доклад по наркотиците на EMCDDA и разпространение в страната на доклада и други продукти на EMCDDA;</t>
  </si>
  <si>
    <t>в) Участие в експертната и обучителната системи на REITOX и EMCDDA, както и в работни срещи и семинари в рамките на сътрудничеството на НФЦ с мрежата REITOX, международното сътрудничество и обмена на информация на международно ниво на НФЦ;</t>
  </si>
  <si>
    <t>г) Участие в международни форуми и организиране на местни форуми, с участие на международни експерти.</t>
  </si>
  <si>
    <t>а) Поддържане и периодично обновяване на данни на национално и в подходящите случаи – на регионално и местно ниво в основни епидемиологични сфери – употреба на наркотици сред населението и сред специфични негови групи, проблемна употреба на наркотици, инфекциозни заболявания, свързани с употреба на наркотици, смъртни случаи, свързани с употреба на наркотици и равнище на смъртност сред употребяващите, търсене на лечение във връзка с употребата на наркотици, поява и разпространение на нови вещества и нови начини на употреба на познати вече вещества, престъпност, пазари и предлагане на наркотици и др., както и относно здравните и социалните последици и отговори;</t>
  </si>
  <si>
    <t>б) Въвеждане на основната методология на Европейския център за наблюдение на наркотиците и наркоманиите (EMCDDA) - 5-те ключови индикатора, Системата за ранно предупреждение за нови наркотици (Early Warning System), EDDRA, Добри практики и др;</t>
  </si>
  <si>
    <t>в) Съдействие на Европейската комисия, EMCDDA и други европейски институции при методическата подготовка и въвеждането на нови ключови индикатори в областта на намаляване на предлагането;</t>
  </si>
  <si>
    <t>г) Използване / усъвършенстване на познати досега и въвеждане на нови методи, техники, подходи при проучвания, свързани с употребата на наркотици;</t>
  </si>
  <si>
    <t>д) Подготовка, изготвяне и разпространение на Национален годишен доклад на НФЦ по проблемите, свързани с употребата на наркотици в България;</t>
  </si>
  <si>
    <t>е) Развитие на система за разпространение на доклади, анализи и други продукти на НФЦ, EMCDDA и други източници сред политиктици, експерти, партньори, журналисти и други категории население в зависимост от интересите.</t>
  </si>
  <si>
    <t>а) Провеждане на проучвания, свързани с употребата и проблемната употреба на наркотици на национално ниво;</t>
  </si>
  <si>
    <t xml:space="preserve">  </t>
  </si>
  <si>
    <t>б) Провеждане на проучвания, свързани с употребата и проблемната употреба на наркотици на регионално и местно ниво;</t>
  </si>
  <si>
    <t>в) Провеждане на проучвания в областта на превенцията, лечението, психосоциалната рехабилитация и намаляване на вредите от употребата на наркотици;</t>
  </si>
  <si>
    <t>г) Иницииране, провеждане и подпомагане на проучвания в областта на инфекциозните заболявания и смъртността, свързани с употребата на наркотици, обществените разходи, медийното отразяване и други теми, свързани с наркотици и наркомании;</t>
  </si>
  <si>
    <t>Общо по години</t>
  </si>
  <si>
    <r>
      <rPr>
        <sz val="12"/>
        <rFont val="Times New Roman"/>
        <family val="1"/>
        <charset val="204"/>
      </rPr>
      <t xml:space="preserve">б) </t>
    </r>
    <r>
      <rPr>
        <sz val="12"/>
        <color indexed="8"/>
        <rFont val="Times New Roman"/>
        <family val="1"/>
        <charset val="204"/>
      </rPr>
      <t>Изготвяне на независима оценка за изпълнението на стратегията и Плана за действие.</t>
    </r>
  </si>
  <si>
    <t>Задача 1.4. от Плана за действие                                        “ Разработване и прилагане на програми и мерки за работа със семейства по въпросите, свързани с превенцията на употребата и злоупотребата с наркотични вещества сред децата ”</t>
  </si>
  <si>
    <t>Задача 1.5. от Плана за действие                                        “ Разработване и прилагане на програми за превенция и мерки за подкрепа на рискови целеви групи ”</t>
  </si>
  <si>
    <t>б) Развиване на мрежата от лечебни заведения и подобряване на функционирането на лечебните заведения, извършващи медикаментозно–асистирано лечение: детоксификация, вътреболнична детоксификация, лечение с опиеви агонисти, агонисти – антагонисти и опиеви антагонисти, лечение на психотични състояния, свързани с употребата на наркотични вещества и др.                             Заб. Това е достигане на 940 лечебни места от 2014г. до 2650 безплатни лечебни места през 2018г. при разчет на такса 1/3 от МРЗ за страната</t>
  </si>
  <si>
    <t>Задача 4.3. от Плана за действие                        „Развитие на програми и услуги за намаляване на свързаните с употребата на наркотици инциденти и смъртност”</t>
  </si>
  <si>
    <t>Задача 4.4. от Плана за действие                  „Осигуряване на качество и оценка на ефективността на услугите за намаляване на вредите от употребата на наркотици”</t>
  </si>
  <si>
    <t>МЗ –Д ЛПМИНВ</t>
  </si>
  <si>
    <t xml:space="preserve">б) Разработване и осъществяване на местни стратегии и програми за борба срещу злоупотребата с наркотични вещества насочени към рискови (уязвими) групи; </t>
  </si>
  <si>
    <t>а) Съвместни дейности и проекти с международни организации - Съвета на Европа - Група Помпиду, СЗО, Европейски център за мониторинг на наркотиците и наркоманиите (EMCDDA) и др., както и с чуждесранни партньори в областта на наркотиците;</t>
  </si>
  <si>
    <t>СТРАТЕГИЧЕСКА ЗАДАЧА 22 ”ПОДДЪРЖАНЕ И РАЗВИТИЕ НА ПУБЛИЧНАТА ИНФОРМАЦИОННА СИСТЕМА В ОБЛАСТТА НА НАРКОТИЦИТЕ И НАУЧНО-ИЗСЛЕДОВАТЕЛСКАТА ПРАКТИКА”</t>
  </si>
  <si>
    <t>СТРАТЕГИЧЕСКА ЗАДАЧА 24 ”ИЗВЪРШВАНЕ НА НЕЗАВИСИМА ОЦЕНКА ЗА ИЗПЪЛНЕНИЕТО НА СТРАТЕГИЯТА И ПЛАНА ЗА ДЕЙСТВИЕ”</t>
  </si>
  <si>
    <t>Задача 1.1. от Плана за действие                 ”Разработване и прилагане на единна система за качество на превантивните програми”</t>
  </si>
  <si>
    <t xml:space="preserve">МЗ –Д ЛПМИНВ </t>
  </si>
  <si>
    <t>а) Интензифициране на сътрудничеството с неправителствени организации за осъществяване на информационни и образователни мероприятия с превантивна насоченост (Включване на 540 лишени от свобода в информационни и образователни мероприятия)</t>
  </si>
  <si>
    <t>в) Внедряване на 12-стъпковата програма във всички затвори на страната                                  (включване в програмата на около 455 лишени от свобода в периода 2014-2016 г.)</t>
  </si>
  <si>
    <t xml:space="preserve">б) Внедряване на краткосрочната двадесетдневна програма за групова работа със зависими в следствените арести в градовете София, Пловдив, Варна, Бургас и Русе                   </t>
  </si>
  <si>
    <t>1.Развитие на програми тип терапевтична общност – от 100 места през 2014 до достигане на 500 места през 2018г.</t>
  </si>
  <si>
    <t>2.Резидентни програми за малолетни и непълнолетни -15 места</t>
  </si>
  <si>
    <t>3.Програми от нерезидентен тип – от 100 места през 2014 до достигане на 600 места през 2018г.</t>
  </si>
  <si>
    <t xml:space="preserve">1.Оборудване на 5 специализирани помещения за групова работа и аудио-визуална техника за осигуряване на интерактивна форма на обучение </t>
  </si>
  <si>
    <t>2.Реализиране на 5 краткосрочни двадесетдневни програми за групова работа със зависими в следствените арести</t>
  </si>
  <si>
    <t>1.За обучение на 35 социални работници и психолози</t>
  </si>
  <si>
    <t>2.За супервизиране качеството на реализираните програми</t>
  </si>
  <si>
    <t>3.За консумативи и учебни материали за реализиране на 65 програми в затворите</t>
  </si>
  <si>
    <t>4.За оборудване на 16 специализирани помещения за групова работа и аудио-визуална техника</t>
  </si>
  <si>
    <t>5.За закупуване на 1000 комбинирани/многофакторни теста</t>
  </si>
  <si>
    <t>а) Внедряване на скенери за проверка на багажа</t>
  </si>
  <si>
    <t xml:space="preserve">б) Оптимизиране на детоксикацията на зависими осъдени в затворническите медицински центрове и болниците </t>
  </si>
  <si>
    <t>МП-ГДИН</t>
  </si>
  <si>
    <t>а) Провеждане на програми за обучение на команден състав, специалисти по психично здраве, психолози и медицински работници от Националния Военен университет и неговите факултети по проблемите на превенцията на употребата и злоупотребата с наркотични вещества</t>
  </si>
  <si>
    <t>б) Разработване, издаване и разпространение на информационни материали за кадрови военнослужещи по проблемите на зависимостите</t>
  </si>
  <si>
    <t>в) Провеждане на проучвания за степента на информираност на военнослужещите по проблемите на зависимостите и на ефективността на провежданите програми</t>
  </si>
  <si>
    <t>а) Разработване на програма за превенция на употребата и злоупотребата с наркотични вещества сред военнослужещите от поделенията на българската армия</t>
  </si>
  <si>
    <t>а) Разширяване на материалната база и подобряване на условията за спорт на военнослужещите от поделенията на българската армия</t>
  </si>
  <si>
    <t>а) Провеждане на обучения, пресконференции и други дейности за запознаване на представители на структурите на гражданското общество и медиите с проблемите и програмите на МО в областта на  наркоманиите</t>
  </si>
  <si>
    <t>а) Разработване на Подпрограма към Националната програма за ранни интервенции, насочена към военнослужещи с експериментална употреба на наркотични вещества</t>
  </si>
  <si>
    <t>б) Разкриване на Открита телефонна линия в българската армия за консултации и насочване по въпросите на употребата, злоупотребата и зависимостта към наркотични вещества</t>
  </si>
  <si>
    <t>б)  Разработване на наръчници по скрининг, ранни и кратки интервенции</t>
  </si>
  <si>
    <t>в) Обучение на професионалисти и специалисти по психологично осигуряване в техники за извършване на скрининг, ранни и кратки интервенции</t>
  </si>
  <si>
    <t>а) Идентифициране на рисковете и проблемите и изготвяне на програми за намаляване на риска при участници в операции и мисии извън територията на страната преди, по време и след завръщане</t>
  </si>
  <si>
    <t>а) Развитие на дейностите за скрининг и доброволно  тестуване на военнослужещите (включително на терен) на кръвно и полово предаваните болести, пре- и пост-тестово консултиране и насочване за специализирано лечение</t>
  </si>
  <si>
    <r>
      <t>а) Повишаване на технологичния капацитет на специализираните лаборатории за наркотични вещества в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българската армия, чрез осигуряване на аналитична техника и средства за предварителни анализи</t>
    </r>
  </si>
  <si>
    <t>МО</t>
  </si>
  <si>
    <t>ДАЗД</t>
  </si>
  <si>
    <t>МЗ-НЦН                   ДАЗД</t>
  </si>
  <si>
    <t>МЗ-НЦН</t>
  </si>
  <si>
    <t>МЗ –Д ЛПМИНВ МЗ-НЦН</t>
  </si>
  <si>
    <t>МЗ –Д ЛПМИНВ   МЗ-НЦН                     МЗ-НЦН-НФЦ</t>
  </si>
  <si>
    <t>МЗ –Д ЛПМИНВ   МЗ-НЦН</t>
  </si>
  <si>
    <t>МЗ –Д ЛПМИНВ     МЗ-НЦН                    МЗ-НЦН-НФЦ</t>
  </si>
  <si>
    <t>МЗ-НЦН-НФЦ</t>
  </si>
  <si>
    <t>Задача 1.7. от Плана за действие                                        “ Повишаване на информираността на обществото по проблемите на наркоманиите и намаляване на стигмата и дискриминацията”</t>
  </si>
  <si>
    <t xml:space="preserve">б) Провеждане на обучения, пресконференции, обществени дебати и други дейности за запознаване на представители на структурите на гражданското общество, медиите и обществото като цяло с проблемите в областта на  наркоманиите </t>
  </si>
  <si>
    <t>в) Провеждане на информационни кампании</t>
  </si>
  <si>
    <t>СТРАТЕГИЧЕСКА ЗАДАЧА 1 ОТ ПЛАНА ЗА ДЕЙСТВИЕ “ПОДОБРЯВАНЕ НА ДОСТЪПА ДО ЕФЕКТИВНИ ПРЕВАНТИВНИ ПРОГРАМИ“</t>
  </si>
  <si>
    <t>СТРАТЕГИЧЕСКА ЗАДАЧА 3 ОТ ПЛАНА ЗА ДЕЙСТВИЕ “ПОДОБРЯВАНЕ НА ДОСТЪПА НА ПАЦИЕНТИТЕ ДО РАЗНООБРАЗНИ И ЕФЕКТИВНИ ЛЕЧЕБНИ ПРОГРАМИ“</t>
  </si>
  <si>
    <t>Задача 3.1. от Плана за действие                     „Развиване на система за лечение и психосоциална рехабилитация на употребяващите наркотици на национално и общинско ниво“</t>
  </si>
  <si>
    <t>Задача 3.2 от Плана за действие                 „Оптимизиране на системата за информация и насочване на пациенти и техните близки към програми за лечение и психосоциална рехабилитация“</t>
  </si>
  <si>
    <t>СТРАТЕГИЧЕСКА ЗАДАЧА 4 ОТ ПЛАНА ЗА ДЕЙСТВИЕ “ПОДОБРЯВАНЕ НА ДОСТЪПА ДО УСЛУГИ ЗА НАМАЛЯВАНЕ НА ЗДРАВНИТЕ И СОЦИАЛНИ ЩЕТИ ЗА ИНДИВИДА И ОБЩЕСТВОТО“</t>
  </si>
  <si>
    <t>Задача 4.1 от Плана за действие                         „Развитие на програми и услуги за намаляване на рисковото поведение и осигуряване на покрепа”</t>
  </si>
  <si>
    <t>СТРАТЕГИЧЕСКА ЗАДАЧА 5 ОТ ПЛАНА ЗАДЕЙСТВИЕ "ПОДОБРЯВАНЕ НА ДОСТЪПА ДО ПРОГРАМИ ЗА ПРЕВЕНЦИЯ, ЛЕЧЕНИЕ, РЕХАБИЛИТАЦИЯ И НАМАЛЯВАНЕ НА ЩЕТИТЕ ОТ УПОТРЕБАТА НА НАРКОТИЦИ В МЕСТАТА ЗА ЛИШАВАНЕ ОТ СВОБОДА"</t>
  </si>
  <si>
    <t>Задача 5.1. от Плана за действие                  "Увеличаване на превантивни и корекционно-терапевтични дейности"</t>
  </si>
  <si>
    <t>Задача 5.2. от Плана за действие              "Ограничаване на разпространението на наркотици в затворите и в следствените арести"</t>
  </si>
  <si>
    <t>СТРАТЕГИЧЕСКА ЗАДАЧА 7 ОТ ПЛАНА ЗАДЕЙСТВИЕ "РАЗВИВАНЕ НА ПРОГРАМИ И ДЕЙНОСТИ В БЪЛГАРСКАТА АРМИЯ"</t>
  </si>
  <si>
    <t>Задача 7.1. от Плана за действие                       "Развитие и прилагане на програми за превенция на употребата и злоупотребата с наркотични вещества в българската армия"</t>
  </si>
  <si>
    <t>Задача 7.2. от Плана за действие                "Разработване и прилагане на програми за превенция и мерки за подкрепа на рискови групи в българската армия"</t>
  </si>
  <si>
    <t>Задача 7.3. от Плана за действие                "Разширяване на възможностите за включване на военнослужещите в привлекателни за тях форми за прекарване на свободното време"</t>
  </si>
  <si>
    <t>Задача 7.4. от Плана за действие                 "Повишаване на информираността на българската армия по проблемите на наркоманиите"</t>
  </si>
  <si>
    <t>Задача 7.5. от Плана за действие                       "Развитие на политики и мерки за ранни интервенции по проблемите на наркотиците в българската армия"</t>
  </si>
  <si>
    <t>Задача 7.6. от Плана за действие                       "Развитие на програми за ранни интервенции сред военнослужещите, особено тези с експериментална употреба на наркотични вещества"</t>
  </si>
  <si>
    <t>Задача 7.7. от Плана за действие                       "Развитие на програми и услуги за намаляване на рисковото поведение и осигуряване на подкрепа на военнослужещи"</t>
  </si>
  <si>
    <t>Задача 7.8. от Плана за действие                       "Развитие на програми и услуги за намаляване разпространението на свързаните с употребата на наркотици социално значими заболявания: ХИВ/СПИН, хепатити В и С, полово предавани болести и туберкулоза в българската армия"</t>
  </si>
  <si>
    <t xml:space="preserve">Задача 7.10. от Плана за действие                 "Повишаване на аналитичния капацитет за изследване на наркотични вещества в българската армия" </t>
  </si>
  <si>
    <t>СТРАТЕГИЧЕСКА ЗАДАЧА 8 ОТ ПЛАНА ЗАДЕЙСТВИЕ "КОНТРОЛ НА ДЕЙНОСТИТЕ С НАРКОТИЧНИ ВЕЩЕСТВА ЗА МЕДИЦИНСКИ ЦЕЛИ"</t>
  </si>
  <si>
    <t>Задача 8.2. от Плана за действие                "Подобряване координацията на административните структури, осъществяващи контрол на национално и местно ниво"</t>
  </si>
  <si>
    <t>Задача 8.3. от Плана за действие                   "Повишаване професионалната квалификация на лицата, занимаващи  се с  контрол"</t>
  </si>
  <si>
    <t>Задача 18.1. от Плана за действие                    "Провеждане на националната политика на местно ниво – Общински съвети по наркотичните вещества (ОбСНВ) и Превантивни информационни центрове (ПИЦ) към тях"</t>
  </si>
  <si>
    <t>Задача 18.2. от Плана за действие                    "Поддържане и развитие на мрежа от експерти"</t>
  </si>
  <si>
    <t>СТРАТЕГИЧЕ-СКА ЗАДАЧА 19 ОТ ПЛАНА ЗАДЕЙСТВИЕ ”РАЗВИТИЕ НА МЕЖДУНАРОДНОТО СЪТРУДНИЧЕСТВО И ОБМЕН НА ИНФОРМАЦИЯ”</t>
  </si>
  <si>
    <t>Задача 19.1. от Плана за действие                         "Участие и иницииране на различни форми на обмен на информация, опит и ноу-хау с чуждестранни и международни институции и експерти от страна на Национален фокусен център за наркотици и наркомании и Национален център по наркомании"</t>
  </si>
  <si>
    <t>Задача 22.1. от Плана за действие                  "Поддържане и развитие на публичната информационна система в областта на наркотиците и наркоманиите"</t>
  </si>
  <si>
    <t>Задача 22.2. от Плана за действие                     "Поддържане и развитие на научноизследователската дейност и практика в областта на наркотиците и наркоманиите"</t>
  </si>
  <si>
    <t>СТРАТЕГИЧЕСКА ЗАДАЧА 18 ОТ ПЛАНА ЗАДЕЙСТВИЕ "ПОДДЪРЖАНЕ И РАЗВИТИЕ НА ИНСТИТУЦИОНАЛНА И ЕКСПЕРТНА МРЕЖА ЗА ИЗПЪЛНЕНИЕ НА НАЦИОНАЛНАТА ПОЛИТИКА ПО НАРКОТИЦИТЕ"</t>
  </si>
  <si>
    <t>СТРАТЕГИЧЕСКА ЗАДАЧА 11 ОТ ПЛАНА ЗАДЕЙСТВИЕ "АКТИВИЗИРАНЕ ПРЕВЕНЦИЯТА ПО УПОТРЕБАТА НА НАРКОТИЧНИ ВЕЩЕСТВА ОТ ДЕЦА И ОГРАНИЧАВАНЕ НА ПРИЧИНИТЕ И УСЛОВИЯТА, СПОСОБСТВАЩИ  ВЪВЛИЧАНЕТО НА ДЕЦА В ЗЛОУПОТРЕБА С НАРКОТИЧНИ ВЕЩЕСТВА"</t>
  </si>
  <si>
    <t>МВР-                        ГД "НАЦИОНАЛНА ПОЛИЦИЯ"</t>
  </si>
  <si>
    <t>Задача 11.1. от Плана за действие                    "Активизиране на превенцията, чрез използване на нови (резултатни) средства и методи. Обучение на служителите за разпознаване и противодействие на факторите, способстващи въвличането на деца в злоупотреба с наркотични вещества"</t>
  </si>
  <si>
    <t>а) Идентифициране на причините и условията, способстващи въвличането на деца в злоупотреба с наркотични вещества</t>
  </si>
  <si>
    <t>б) Анализ на резултатите от действащите превантивни програми. Въвеждане на нови програми на базата на добри европейски практики, съобразени със специфичните условия в Р. България</t>
  </si>
  <si>
    <r>
      <t>в) Разработване и прилагане на насоки за работа по превенция по отношение на деца в риск и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 местата за развлечения</t>
    </r>
  </si>
  <si>
    <t>г) Актуализиране и прилагане на тема за превенция на употребата на наркотични вещества по национална програма “Работа на полицията в училищата”</t>
  </si>
  <si>
    <t>СТРАТЕГИЧЕСКА ЗАДАЧА 12 ОТ ПЛАНА ЗАДЕЙСТВИЕ "ПОДОБРЯВАНЕ НА ОРГАНИЗАЦИЯТА И СТРУКТУРАТА ПО ОБЕЗПЕЧАВАНЕ СИГУРНОСТТА НА ДЕЦАТА В УЧЕБНИТЕ И ДЕТСКИТЕ ЗАВЕДЕНИЯ, И НА ОБЩЕСТВЕНИ МЕСТА, ЗА ОГРАНИЧАВАНЕ НА ПРЕСТЪПЛЕНИЯТА, СВЪРЗАНИ С НАРКОТИЧНИ ВЕЩЕСТВА СПРЯМО ДЕЦА"</t>
  </si>
  <si>
    <t>Задача 12.1. от Плана за действие                    "Осигуряване сигурността на децата в учебните и детските заведения, в района около тях и по пътя от дома им и обратно, както и на обществените места, където прекарват свободното си време"</t>
  </si>
  <si>
    <t>а) Актуализиране / изготвяне на нов план за “Противодействие на престъпленията, свързани с разпространяване на наркотични вещества в близост до и в училищни райони на страната”</t>
  </si>
  <si>
    <t>б) В  план за “Противодействие на престъпленията, свързани с разпространяване на наркотични вещества в близост до и в училищни райони на страната” да бъдат включени с конкретни задачи органи извън МВР</t>
  </si>
  <si>
    <t>СТРАТЕГИЧЕСКА ЗАДАЧА 13 ОТ ПЛАНА ЗАДЕЙСТВИЕ "ОГРАНИЧАВАНЕ, ПРЕДОТВРАТЯВАНЕ, ПРЕСИЧАНЕ И РАЗКРИВАНЕ НА ДЕЙНОСТТА НА МЕСТНИ И ТРАНСНАЦИОНАЛНИ ПРЕСТЪПНИ СТРУКТУРИ, ОСЪЩЕСТВЯВАЩИ НЕЗАКОНЕН ТРАФИК, ПРОИЗВОДСТВО, ТЪРГОВИЯ, РАЗПРОСТРАНЕНИЕ, ДЪРЖАНЕ, СЪХРАНЕНИЕ И ОТГЛЕЖДАНЕ НА НАРКОТИЧНИ ВЕЩЕСТВА И ПРЕКУРСОРИ"</t>
  </si>
  <si>
    <t>а) Засилване на оперативно – аналитичния капацитет на звената в ДАНС и МВР в областта на противодействието на престъпления, свързани с наркотични вещества и прекурсори</t>
  </si>
  <si>
    <t>б) Осигуряване на регулярно специализирано обучение на служителите на ДАНС и МВР за придобиване и повишаване на квалификацията им в областта на противодействието на престъпления, свързани с наркотични вещества и прекурсори</t>
  </si>
  <si>
    <t>в) Подобряване и периодично модернизиране на специализирано техническо оборудване, необходимо при провеждането на оперативно – технически и оперативно - издирвателни мероприятия при разследване на престъпления, свързани с наркотични вещества</t>
  </si>
  <si>
    <t>г) Повишаване на ефективността при провеждането на международни операции, контролирани доставки и доверителни сделки, включително и чрез проучване на най-добрите практики на страните-членки на ЕС в областта на противодействието на престъпления, свързани с наркотични вещества и прекурсори</t>
  </si>
  <si>
    <t>д) Изграждане и експлоатиране на канали за информационен обмен с полицейските и митническите органи на национално и международно ниво и изпълнение на ангажименти на Република България във връзка с участие в международни организации и проекти</t>
  </si>
  <si>
    <t>СТРАТЕГИЧЕСКА ЗАДАЧА 14 ОТ ПЛАНА ЗАДЕЙСТВИЕ "АКТИВИЗИРАНЕ НА ДЕЙНОСТИТЕ ЗА ПРЕДОТВРАТЯВАНЕ И РАЗКРИВАНЕ НА МЕХАНИЗМИТЕ ЗА „ПРАНЕ НА ПАРИ” И СЪЗДАВАНЕ НА УСЛОВИЯ ЗА КОНФИСКУВАНЕ НА АКТИВИ, ПРИДОБИТИ ОТ ПРОИЗВОДСТВО, ТРАФИК И РАЗПРОСТРАНЕНИЕ НА НАРКОТИЧНИ ВЕЩЕСТВА И ПРЕКУРСОРИ"</t>
  </si>
  <si>
    <t>а) Провеждане на паралелни разследвания на финансите и активите на наркотрафикантските мрежи</t>
  </si>
  <si>
    <t>б) Недопускане и пресичане на парични потоци, произхождащи от трафик на наркотици в рамките на ЕС и от и към дестинации с висок риск извън ЕС</t>
  </si>
  <si>
    <t>СТРАТЕГИЧЕСКА ЗАДАЧА 16 ОТ ПЛАНА ЗАДЕЙСТВИЕ "ПОВИШАВАНЕ ЕФЕКТИВНОСТТА НА КОНТРОЛА НАД ЗАКОННОТО ПРОИЗВОДСТВО И ТЪРГОВИЯ С ХИМИЧЕСКИТЕ ВЕЩЕСТВА - ПРЕКУРСОРИ И ПРЕ-ПРЕКУРСОРИ ЗА ПРЕДОТВРАТЯВАНЕ ОТКЛОНЯВАНЕТО ИМ ЗА НЕЗАКОННО ПРОИЗВОДСТВО НА НАРКОТИЦИ"</t>
  </si>
  <si>
    <t xml:space="preserve">МИЕ                        </t>
  </si>
  <si>
    <t>Задача 16.1. от Плана за действие                    "Ефективни мерки за контрол"</t>
  </si>
  <si>
    <t>а) Активен диалог и сътрудничество с операторите от химическата, фармацевтичната и металургична индустрия и търговия с цел повишаване на съзнанието и информираноста им за недопускане на отклоняване на прекурсори и пре-прекурсори за нелегални цели</t>
  </si>
  <si>
    <t>б) Увеличаване на броя на фирмите, присъединили се към Меморандума за сътрудничество в областта на контрола на прекурсорите и доброволното наблюдение на химикалите</t>
  </si>
  <si>
    <t>в) Организиране на периодични срещи и семинари с операторите от химическата, фармацевтичната и металургичната индустрия и търговия</t>
  </si>
  <si>
    <t>г) Поддържане на актуални бази данни на операторите с прекурсори на наркотични вещества</t>
  </si>
  <si>
    <t>д) Обучение и  на контролните и правоприлагащите органи в областта на законния и незаконния трафик на прекурсори</t>
  </si>
  <si>
    <t>е) Извършване на превантивен, текущ и последващ контрол на оператори с прекурсори</t>
  </si>
  <si>
    <t>ж) Осъществяване на дейностите, свързани с приемане, съхранение и унищожаване на предадени на разпореждане на МККП иззети прекурсори</t>
  </si>
  <si>
    <t>МФ-                        АГЕНЦИЯ "МИТНИЦИ"</t>
  </si>
  <si>
    <t>а) Развиване на дългосрочен и постоянно действащ разузнавателно-аналитичен капацитет в Агенция „Митници” в областта на противодействието на незаконния трафик на наркотични вещества и прекурсори</t>
  </si>
  <si>
    <t>б) Повишаване ефективността на мобилния митнически контрол при осъществяване на дейността на Агенция “Митници” по предотвратяване и разкриване на незаконен трафик на наркотични вещества и прекурсори;</t>
  </si>
  <si>
    <r>
      <t>в) Подобряване на инфраструктура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на ГКПП-та на територията на страната и в митническите учреждения и периодично модернизиране на специализираното техническо оборудване за извършване на митнически проверки на превозни средства, стоки и лица</t>
    </r>
  </si>
  <si>
    <t>г) Осигуряване на регулярно специализирано обучение на митническите служители за придобиване и повишаване на квалификацията им в областта на борбата с наркотрафика, включително и чрез изготвяне на годишни учебни планове</t>
  </si>
  <si>
    <t>д) Обучение на митнически кучета и техните водачи в Школата на Агенция „Митници</t>
  </si>
  <si>
    <r>
      <t>е</t>
    </r>
    <r>
      <rPr>
        <sz val="12"/>
        <color indexed="8"/>
        <rFont val="Times New Roman"/>
        <family val="1"/>
        <charset val="204"/>
      </rPr>
      <t>) Осъществяване на дейността по приемане, съхранение и унищожаване на иззетите наркотични вещества - веществени доказателства по наказателни производства</t>
    </r>
  </si>
  <si>
    <t>Задача 20.1. от Плана за действие                  "Подобряване противодействието на наркотрафика чрез засилване на международното сътрудничество"</t>
  </si>
  <si>
    <t>а) Участие в съвместни специализирани операции за противодействие на нелегалния трафик на наркотични вещества и прекурсори</t>
  </si>
  <si>
    <t>б) Разширяване на международното сътрудничество на митническите, полицейските органи и органите на наказателното производство (разследващи полицаи, следователи, прокурори и съдии) на Р. България с техните партньори от други държави</t>
  </si>
  <si>
    <t>Задача 1.6. от Плана за действие                                        “Разширяване на възможностите за включване на децата в привлекателни за тях форми за прекарване на свободното време”</t>
  </si>
  <si>
    <t>б) Разработване и реализиране на програми за практикуване на спорт и двигателна активност на децата в риск</t>
  </si>
  <si>
    <t>ММС</t>
  </si>
  <si>
    <t>Задача 2.1 от Плана за действие                                „Развитие на политики и мерки за ранни интервенции по проблемите на наркотиците на национално ниво"</t>
  </si>
  <si>
    <t>Задача 1.3. от Плана за действие                “Разработване и прилагане на програми за повишаване на информираността за рисковете и последствията от употребата на наркотични вещества сред децата и младите хора”</t>
  </si>
  <si>
    <t>б) Разработване, издаване и разпространение на информационни материали за родители с цел повишаване на родителския капацитет по отношение употребата на наркотици сред децата;</t>
  </si>
  <si>
    <t>а) Реализиране на програма „Спорт за децата в свободното време"</t>
  </si>
  <si>
    <t>СТРАТЕГИЧЕСКА ЗАДАЧА 2 ОТ ПЛАНА ЗА ДЕЙСТВИЕ “РАЗВИВАНЕ НА ПРОГРАМИ ЗА РАННИ  ИНТЕРВЕНЦИИ  ЗА  МЛАДИ ХОРА,  С  ЕКСПЕРИМЕНТАЛНА УПОТРЕБА  НА  НАРКОТИЧНИ  ВЕЩЕСТВА“</t>
  </si>
  <si>
    <t>СТРАТЕГИЧЕСКА ЗАДАЧА 9 ОТ ПЛАНА ЗАДЕЙСТВИЕ "ОСИГУРЯВАНЕ НА ПОСТОЯННО ВИСОКО РАВНИЩЕ НА МИТНИЧЕСКИ КОНТРОЛ НА ВЪНШНИТЕ ГРАНИЦИ НА ЕС И ВЪВ ВЪТРЕШНОСТТА НА СТРАНАТА”</t>
  </si>
  <si>
    <t>СТРАТЕГИЧЕСКА ЗАДАЧА 20 ОТ ПЛАНА ЗАДЕЙСТВИЕ "ОСИГУРЯВАНЕ НА ПОСТОЯННО ВИСОКО РАВНИЩЕ НА МИТНИЧЕСКИ КОНТРОЛ НА ВЪНШНИТЕ ГРАНИЦИ НА ЕС И ВЪВ ВЪТРЕШНОСТТА НА СТРАНАТА”</t>
  </si>
  <si>
    <t xml:space="preserve">МЗ-НЦН                   ММС                 ДАЗД  </t>
  </si>
  <si>
    <t xml:space="preserve"> сума необходима за изпълнение на Стратегията за петгодишния период, но не са включени в сумите за всяка отделна година.</t>
  </si>
  <si>
    <r>
      <rPr>
        <b/>
        <sz val="11"/>
        <color indexed="8"/>
        <rFont val="Calibri"/>
        <family val="2"/>
        <charset val="204"/>
      </rPr>
      <t>Забележка</t>
    </r>
    <r>
      <rPr>
        <sz val="11"/>
        <color theme="1"/>
        <rFont val="Calibri"/>
        <family val="2"/>
        <charset val="204"/>
        <scheme val="minor"/>
      </rPr>
      <t xml:space="preserve">: Средствата необходими за изпълнението на стратегическа задача 5 не са разпределени по години, поради това са включени само в общата   </t>
    </r>
  </si>
  <si>
    <t>Приложение № 2</t>
  </si>
  <si>
    <t xml:space="preserve">ФИНАНСОВ ПЛАН ЗА ИЗПЪЛНЕНИЕ НА ПЛАНА ЗА ДЕЙСТВИЕ КЪМ НАЦИОНАЛНАТА СТРАТЕГИЯ ЗА БОРБА С НАРКОТИЦИТЕ 2014-2018 г.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</si>
</sst>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sz val="12"/>
      <color indexed="5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54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3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vertical="top"/>
    </xf>
    <xf numFmtId="3" fontId="16" fillId="2" borderId="1" xfId="0" applyNumberFormat="1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right" vertical="top" wrapText="1"/>
    </xf>
    <xf numFmtId="2" fontId="0" fillId="2" borderId="0" xfId="0" applyNumberFormat="1" applyFill="1" applyBorder="1"/>
    <xf numFmtId="0" fontId="8" fillId="2" borderId="1" xfId="0" applyFont="1" applyFill="1" applyBorder="1" applyAlignment="1">
      <alignment vertical="top" wrapText="1"/>
    </xf>
    <xf numFmtId="3" fontId="18" fillId="2" borderId="1" xfId="0" applyNumberFormat="1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3" fontId="2" fillId="2" borderId="1" xfId="0" applyNumberFormat="1" applyFont="1" applyFill="1" applyBorder="1" applyAlignment="1">
      <alignment horizontal="right" vertical="top" wrapText="1"/>
    </xf>
    <xf numFmtId="0" fontId="0" fillId="2" borderId="0" xfId="0" applyFill="1"/>
    <xf numFmtId="0" fontId="19" fillId="2" borderId="0" xfId="0" applyFont="1" applyFill="1"/>
    <xf numFmtId="0" fontId="1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3" fontId="0" fillId="2" borderId="0" xfId="0" applyNumberFormat="1" applyFill="1" applyBorder="1"/>
    <xf numFmtId="3" fontId="1" fillId="2" borderId="0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justify" vertical="top" wrapText="1"/>
    </xf>
    <xf numFmtId="3" fontId="16" fillId="2" borderId="1" xfId="0" applyNumberFormat="1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0" fillId="2" borderId="5" xfId="0" applyFill="1" applyBorder="1"/>
    <xf numFmtId="0" fontId="2" fillId="2" borderId="1" xfId="0" applyFont="1" applyFill="1" applyBorder="1" applyAlignment="1">
      <alignment horizontal="justify" vertical="top" wrapText="1"/>
    </xf>
    <xf numFmtId="3" fontId="11" fillId="2" borderId="1" xfId="0" applyNumberFormat="1" applyFont="1" applyFill="1" applyBorder="1" applyAlignment="1">
      <alignment vertical="top"/>
    </xf>
    <xf numFmtId="0" fontId="1" fillId="2" borderId="0" xfId="0" applyFont="1" applyFill="1"/>
    <xf numFmtId="3" fontId="0" fillId="2" borderId="0" xfId="0" applyNumberFormat="1" applyFill="1"/>
    <xf numFmtId="3" fontId="15" fillId="2" borderId="0" xfId="0" applyNumberFormat="1" applyFont="1" applyFill="1" applyBorder="1"/>
    <xf numFmtId="3" fontId="14" fillId="2" borderId="0" xfId="0" applyNumberFormat="1" applyFont="1" applyFill="1"/>
    <xf numFmtId="0" fontId="1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73"/>
  <sheetViews>
    <sheetView tabSelected="1" topLeftCell="D31" zoomScaleNormal="100" workbookViewId="0">
      <selection activeCell="F32" sqref="F32"/>
    </sheetView>
  </sheetViews>
  <sheetFormatPr defaultColWidth="9.109375" defaultRowHeight="14.4"/>
  <cols>
    <col min="1" max="1" width="8.88671875" style="24" customWidth="1"/>
    <col min="2" max="2" width="35.33203125" style="24" customWidth="1"/>
    <col min="3" max="3" width="38.33203125" style="24" customWidth="1"/>
    <col min="4" max="4" width="15.5546875" style="24" customWidth="1"/>
    <col min="5" max="9" width="12.44140625" style="24" customWidth="1"/>
    <col min="10" max="10" width="21.44140625" style="24" customWidth="1"/>
    <col min="11" max="11" width="20.88671875" style="12" customWidth="1"/>
    <col min="12" max="16384" width="9.109375" style="12"/>
  </cols>
  <sheetData>
    <row r="1" spans="1:12" ht="15" thickBot="1">
      <c r="J1" s="25" t="s">
        <v>191</v>
      </c>
    </row>
    <row r="2" spans="1:12" ht="15" thickBot="1">
      <c r="A2" s="49" t="s">
        <v>192</v>
      </c>
      <c r="B2" s="49"/>
      <c r="C2" s="49"/>
      <c r="D2" s="49"/>
      <c r="E2" s="49"/>
      <c r="F2" s="49"/>
      <c r="G2" s="49"/>
      <c r="H2" s="49"/>
      <c r="I2" s="49"/>
      <c r="J2" s="49"/>
    </row>
    <row r="3" spans="1:12" ht="16.2" thickBot="1">
      <c r="A3" s="26"/>
      <c r="B3" s="27"/>
      <c r="C3" s="27"/>
      <c r="D3" s="27"/>
      <c r="E3" s="27"/>
      <c r="F3" s="27"/>
      <c r="G3" s="27"/>
      <c r="H3" s="27"/>
      <c r="I3" s="27"/>
      <c r="J3" s="27"/>
    </row>
    <row r="4" spans="1:12" ht="31.8" thickBot="1">
      <c r="A4" s="5" t="s">
        <v>0</v>
      </c>
      <c r="B4" s="5" t="s">
        <v>1</v>
      </c>
      <c r="C4" s="5" t="s">
        <v>2</v>
      </c>
      <c r="D4" s="5" t="s">
        <v>3</v>
      </c>
      <c r="E4" s="50" t="s">
        <v>4</v>
      </c>
      <c r="F4" s="50"/>
      <c r="G4" s="50"/>
      <c r="H4" s="50"/>
      <c r="I4" s="50"/>
      <c r="J4" s="5" t="s">
        <v>5</v>
      </c>
    </row>
    <row r="5" spans="1:12" ht="16.2" thickBot="1">
      <c r="A5" s="5"/>
      <c r="B5" s="14"/>
      <c r="C5" s="14"/>
      <c r="D5" s="28"/>
      <c r="E5" s="5">
        <v>2014</v>
      </c>
      <c r="F5" s="5">
        <v>2015</v>
      </c>
      <c r="G5" s="5">
        <v>2016</v>
      </c>
      <c r="H5" s="5">
        <v>2017</v>
      </c>
      <c r="I5" s="5">
        <v>2018</v>
      </c>
      <c r="J5" s="14"/>
    </row>
    <row r="6" spans="1:12" ht="79.5" customHeight="1" thickBot="1">
      <c r="A6" s="5">
        <v>1</v>
      </c>
      <c r="B6" s="13" t="s">
        <v>109</v>
      </c>
      <c r="C6" s="14"/>
      <c r="D6" s="15">
        <f t="shared" ref="D6:I6" si="0">D7+D12+D15+D22+D25+D28</f>
        <v>7281400</v>
      </c>
      <c r="E6" s="15">
        <f t="shared" si="0"/>
        <v>1255000</v>
      </c>
      <c r="F6" s="15">
        <f t="shared" si="0"/>
        <v>1286100</v>
      </c>
      <c r="G6" s="15">
        <f t="shared" si="0"/>
        <v>1315100</v>
      </c>
      <c r="H6" s="15">
        <f t="shared" si="0"/>
        <v>1685100</v>
      </c>
      <c r="I6" s="15">
        <f t="shared" si="0"/>
        <v>1740100</v>
      </c>
      <c r="J6" s="16" t="s">
        <v>188</v>
      </c>
      <c r="K6" s="17"/>
    </row>
    <row r="7" spans="1:12" ht="76.5" customHeight="1" thickBot="1">
      <c r="A7" s="5">
        <v>1.1000000000000001</v>
      </c>
      <c r="B7" s="2" t="s">
        <v>66</v>
      </c>
      <c r="C7" s="18"/>
      <c r="D7" s="19">
        <f t="shared" ref="D7:I7" si="1">SUM(D8:D11)</f>
        <v>91800</v>
      </c>
      <c r="E7" s="19">
        <f t="shared" si="1"/>
        <v>13000</v>
      </c>
      <c r="F7" s="19">
        <f t="shared" si="1"/>
        <v>7700</v>
      </c>
      <c r="G7" s="19">
        <f t="shared" si="1"/>
        <v>8700</v>
      </c>
      <c r="H7" s="19">
        <f t="shared" si="1"/>
        <v>26700</v>
      </c>
      <c r="I7" s="19">
        <f t="shared" si="1"/>
        <v>35700</v>
      </c>
      <c r="J7" s="4" t="s">
        <v>100</v>
      </c>
      <c r="K7" s="17"/>
    </row>
    <row r="8" spans="1:12" ht="136.5" customHeight="1" thickBot="1">
      <c r="A8" s="5"/>
      <c r="B8" s="2"/>
      <c r="C8" s="29" t="s">
        <v>6</v>
      </c>
      <c r="D8" s="1">
        <f>SUM(E8:I8)</f>
        <v>4000</v>
      </c>
      <c r="E8" s="1">
        <v>4000</v>
      </c>
      <c r="F8" s="1"/>
      <c r="G8" s="1"/>
      <c r="H8" s="1"/>
      <c r="I8" s="1"/>
      <c r="J8" s="14"/>
      <c r="K8" s="17"/>
    </row>
    <row r="9" spans="1:12" ht="87" customHeight="1" thickBot="1">
      <c r="A9" s="5"/>
      <c r="B9" s="18"/>
      <c r="C9" s="30" t="s">
        <v>7</v>
      </c>
      <c r="D9" s="1">
        <f>SUM(E9:I9)</f>
        <v>32000</v>
      </c>
      <c r="E9" s="1">
        <v>2000</v>
      </c>
      <c r="F9" s="1">
        <v>2000</v>
      </c>
      <c r="G9" s="1">
        <v>3000</v>
      </c>
      <c r="H9" s="1">
        <v>10000</v>
      </c>
      <c r="I9" s="1">
        <v>15000</v>
      </c>
      <c r="J9" s="4" t="s">
        <v>100</v>
      </c>
      <c r="K9" s="31"/>
      <c r="L9" s="32"/>
    </row>
    <row r="10" spans="1:12" ht="69.75" customHeight="1" thickBot="1">
      <c r="A10" s="5"/>
      <c r="B10" s="14"/>
      <c r="C10" s="33" t="s">
        <v>8</v>
      </c>
      <c r="D10" s="1">
        <f>SUM(E10:I10)</f>
        <v>4800</v>
      </c>
      <c r="E10" s="1">
        <v>2000</v>
      </c>
      <c r="F10" s="1">
        <v>700</v>
      </c>
      <c r="G10" s="1">
        <v>700</v>
      </c>
      <c r="H10" s="1">
        <v>700</v>
      </c>
      <c r="I10" s="1">
        <v>700</v>
      </c>
      <c r="J10" s="4" t="s">
        <v>100</v>
      </c>
      <c r="K10" s="31"/>
      <c r="L10" s="32"/>
    </row>
    <row r="11" spans="1:12" ht="90" customHeight="1" thickBot="1">
      <c r="A11" s="5"/>
      <c r="B11" s="14"/>
      <c r="C11" s="29" t="s">
        <v>9</v>
      </c>
      <c r="D11" s="1">
        <f>SUM(E11:I11)</f>
        <v>51000</v>
      </c>
      <c r="E11" s="1">
        <v>5000</v>
      </c>
      <c r="F11" s="1">
        <v>5000</v>
      </c>
      <c r="G11" s="1">
        <v>5000</v>
      </c>
      <c r="H11" s="1">
        <v>16000</v>
      </c>
      <c r="I11" s="1">
        <v>20000</v>
      </c>
      <c r="J11" s="4" t="s">
        <v>100</v>
      </c>
    </row>
    <row r="12" spans="1:12" ht="118.5" customHeight="1" thickBot="1">
      <c r="A12" s="5">
        <v>1.3</v>
      </c>
      <c r="B12" s="2" t="s">
        <v>182</v>
      </c>
      <c r="C12" s="14"/>
      <c r="D12" s="3">
        <f t="shared" ref="D12:I12" si="2">SUM(D13:D14)</f>
        <v>517600</v>
      </c>
      <c r="E12" s="11">
        <f t="shared" si="2"/>
        <v>44000</v>
      </c>
      <c r="F12" s="11">
        <f t="shared" si="2"/>
        <v>68400</v>
      </c>
      <c r="G12" s="11">
        <f t="shared" si="2"/>
        <v>88400</v>
      </c>
      <c r="H12" s="11">
        <f t="shared" si="2"/>
        <v>138400</v>
      </c>
      <c r="I12" s="11">
        <f t="shared" si="2"/>
        <v>178400</v>
      </c>
      <c r="J12" s="4" t="s">
        <v>100</v>
      </c>
    </row>
    <row r="13" spans="1:12" ht="72" customHeight="1" thickBot="1">
      <c r="A13" s="5"/>
      <c r="B13" s="2"/>
      <c r="C13" s="33" t="s">
        <v>10</v>
      </c>
      <c r="D13" s="11">
        <f>SUM(E13:I13)</f>
        <v>480000</v>
      </c>
      <c r="E13" s="11">
        <v>40000</v>
      </c>
      <c r="F13" s="11">
        <v>60000</v>
      </c>
      <c r="G13" s="11">
        <v>80000</v>
      </c>
      <c r="H13" s="11">
        <v>130000</v>
      </c>
      <c r="I13" s="11">
        <v>170000</v>
      </c>
      <c r="J13" s="4" t="s">
        <v>100</v>
      </c>
    </row>
    <row r="14" spans="1:12" ht="56.25" customHeight="1" thickBot="1">
      <c r="A14" s="5"/>
      <c r="B14" s="14"/>
      <c r="C14" s="29" t="s">
        <v>11</v>
      </c>
      <c r="D14" s="1">
        <f>SUM(E14:I14)</f>
        <v>37600</v>
      </c>
      <c r="E14" s="1">
        <v>4000</v>
      </c>
      <c r="F14" s="1">
        <v>8400</v>
      </c>
      <c r="G14" s="1">
        <v>8400</v>
      </c>
      <c r="H14" s="1">
        <v>8400</v>
      </c>
      <c r="I14" s="1">
        <v>8400</v>
      </c>
      <c r="J14" s="4" t="s">
        <v>100</v>
      </c>
    </row>
    <row r="15" spans="1:12" ht="133.5" customHeight="1" thickBot="1">
      <c r="A15" s="5">
        <v>1.4</v>
      </c>
      <c r="B15" s="2" t="s">
        <v>56</v>
      </c>
      <c r="C15" s="14"/>
      <c r="D15" s="3">
        <f t="shared" ref="D15:I15" si="3">D16+D17+D18+D19+D20+D21</f>
        <v>99000</v>
      </c>
      <c r="E15" s="3">
        <f t="shared" si="3"/>
        <v>10000</v>
      </c>
      <c r="F15" s="3">
        <f t="shared" si="3"/>
        <v>11000</v>
      </c>
      <c r="G15" s="3">
        <f t="shared" si="3"/>
        <v>11000</v>
      </c>
      <c r="H15" s="3">
        <f t="shared" si="3"/>
        <v>29000</v>
      </c>
      <c r="I15" s="3">
        <f t="shared" si="3"/>
        <v>38000</v>
      </c>
      <c r="J15" s="4" t="s">
        <v>99</v>
      </c>
    </row>
    <row r="16" spans="1:12" ht="99.75" customHeight="1" thickBot="1">
      <c r="A16" s="5"/>
      <c r="B16" s="18"/>
      <c r="C16" s="30" t="s">
        <v>12</v>
      </c>
      <c r="D16" s="1">
        <f t="shared" ref="D16:D21" si="4">SUM(E16:I16)</f>
        <v>34000</v>
      </c>
      <c r="E16" s="1">
        <v>3000</v>
      </c>
      <c r="F16" s="1">
        <v>3000</v>
      </c>
      <c r="G16" s="1">
        <v>3000</v>
      </c>
      <c r="H16" s="1">
        <v>10000</v>
      </c>
      <c r="I16" s="1">
        <v>15000</v>
      </c>
      <c r="J16" s="4" t="s">
        <v>100</v>
      </c>
    </row>
    <row r="17" spans="1:256" ht="103.5" customHeight="1" thickBot="1">
      <c r="A17" s="5"/>
      <c r="B17" s="18"/>
      <c r="C17" s="14" t="s">
        <v>183</v>
      </c>
      <c r="D17" s="1">
        <f t="shared" si="4"/>
        <v>4000</v>
      </c>
      <c r="E17" s="1"/>
      <c r="F17" s="1">
        <v>1000</v>
      </c>
      <c r="G17" s="1">
        <v>1000</v>
      </c>
      <c r="H17" s="1">
        <v>1000</v>
      </c>
      <c r="I17" s="1">
        <v>1000</v>
      </c>
      <c r="J17" s="4" t="s">
        <v>98</v>
      </c>
    </row>
    <row r="18" spans="1:256" ht="99.75" customHeight="1" thickBot="1">
      <c r="A18" s="5"/>
      <c r="B18" s="14"/>
      <c r="C18" s="29" t="s">
        <v>13</v>
      </c>
      <c r="D18" s="1">
        <f t="shared" si="4"/>
        <v>45000</v>
      </c>
      <c r="E18" s="1">
        <v>5000</v>
      </c>
      <c r="F18" s="1">
        <v>5000</v>
      </c>
      <c r="G18" s="1">
        <v>5000</v>
      </c>
      <c r="H18" s="1">
        <v>10000</v>
      </c>
      <c r="I18" s="1">
        <v>20000</v>
      </c>
      <c r="J18" s="4" t="s">
        <v>100</v>
      </c>
    </row>
    <row r="19" spans="1:256" ht="105.75" customHeight="1" thickBot="1">
      <c r="A19" s="5"/>
      <c r="B19" s="14"/>
      <c r="C19" s="33" t="s">
        <v>14</v>
      </c>
      <c r="D19" s="1">
        <f t="shared" si="4"/>
        <v>4000</v>
      </c>
      <c r="E19" s="1">
        <v>1000</v>
      </c>
      <c r="F19" s="1"/>
      <c r="G19" s="1"/>
      <c r="H19" s="1">
        <v>3000</v>
      </c>
      <c r="I19" s="1"/>
      <c r="J19" s="4" t="s">
        <v>100</v>
      </c>
    </row>
    <row r="20" spans="1:256" ht="104.25" customHeight="1" thickBot="1">
      <c r="A20" s="5"/>
      <c r="B20" s="14"/>
      <c r="C20" s="33" t="s">
        <v>15</v>
      </c>
      <c r="D20" s="1">
        <f t="shared" si="4"/>
        <v>4000</v>
      </c>
      <c r="E20" s="1">
        <v>1000</v>
      </c>
      <c r="F20" s="1"/>
      <c r="G20" s="1"/>
      <c r="H20" s="1">
        <v>3000</v>
      </c>
      <c r="I20" s="1"/>
      <c r="J20" s="4" t="s">
        <v>100</v>
      </c>
    </row>
    <row r="21" spans="1:256" ht="25.5" customHeight="1" thickBot="1">
      <c r="A21" s="5"/>
      <c r="B21" s="14"/>
      <c r="C21" s="33"/>
      <c r="D21" s="1">
        <f t="shared" si="4"/>
        <v>8000</v>
      </c>
      <c r="E21" s="1"/>
      <c r="F21" s="1">
        <v>2000</v>
      </c>
      <c r="G21" s="1">
        <v>2000</v>
      </c>
      <c r="H21" s="1">
        <v>2000</v>
      </c>
      <c r="I21" s="1">
        <v>2000</v>
      </c>
      <c r="J21" s="4" t="s">
        <v>98</v>
      </c>
    </row>
    <row r="22" spans="1:256" s="21" customFormat="1" ht="96.75" customHeight="1" thickBot="1">
      <c r="A22" s="5">
        <v>1.5</v>
      </c>
      <c r="B22" s="2" t="s">
        <v>57</v>
      </c>
      <c r="C22" s="14"/>
      <c r="D22" s="3">
        <f t="shared" ref="D22:I22" si="5">SUM(D23:D24)</f>
        <v>843000</v>
      </c>
      <c r="E22" s="3">
        <f t="shared" si="5"/>
        <v>43000</v>
      </c>
      <c r="F22" s="3">
        <f t="shared" si="5"/>
        <v>52000</v>
      </c>
      <c r="G22" s="3">
        <f t="shared" si="5"/>
        <v>61000</v>
      </c>
      <c r="H22" s="3">
        <f t="shared" si="5"/>
        <v>345000</v>
      </c>
      <c r="I22" s="3">
        <f t="shared" si="5"/>
        <v>342000</v>
      </c>
      <c r="J22" s="4" t="s">
        <v>100</v>
      </c>
      <c r="K22" s="20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ht="118.5" customHeight="1" thickBot="1">
      <c r="A23" s="5"/>
      <c r="B23" s="14"/>
      <c r="C23" s="29" t="s">
        <v>16</v>
      </c>
      <c r="D23" s="11">
        <f>SUM(E23:I23)</f>
        <v>834000</v>
      </c>
      <c r="E23" s="11">
        <v>40000</v>
      </c>
      <c r="F23" s="11">
        <v>50000</v>
      </c>
      <c r="G23" s="11">
        <v>60000</v>
      </c>
      <c r="H23" s="11">
        <v>342000</v>
      </c>
      <c r="I23" s="11">
        <v>342000</v>
      </c>
      <c r="J23" s="4" t="s">
        <v>100</v>
      </c>
    </row>
    <row r="24" spans="1:256" s="22" customFormat="1" ht="117" customHeight="1" thickBot="1">
      <c r="A24" s="5"/>
      <c r="B24" s="14"/>
      <c r="C24" s="29" t="s">
        <v>17</v>
      </c>
      <c r="D24" s="11">
        <f>SUM(E24:I24)</f>
        <v>9000</v>
      </c>
      <c r="E24" s="1">
        <v>3000</v>
      </c>
      <c r="F24" s="1">
        <v>2000</v>
      </c>
      <c r="G24" s="1">
        <v>1000</v>
      </c>
      <c r="H24" s="1">
        <v>3000</v>
      </c>
      <c r="I24" s="1"/>
      <c r="J24" s="4" t="s">
        <v>100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ht="102.75" customHeight="1" thickBot="1">
      <c r="A25" s="5">
        <v>1.6</v>
      </c>
      <c r="B25" s="2" t="s">
        <v>178</v>
      </c>
      <c r="C25" s="14"/>
      <c r="D25" s="3">
        <f>E25+F25+G25+H25+I25</f>
        <v>5725000</v>
      </c>
      <c r="E25" s="1">
        <v>1145000</v>
      </c>
      <c r="F25" s="1">
        <v>1145000</v>
      </c>
      <c r="G25" s="1">
        <v>1145000</v>
      </c>
      <c r="H25" s="1">
        <v>1145000</v>
      </c>
      <c r="I25" s="1">
        <v>1145000</v>
      </c>
      <c r="J25" s="4" t="s">
        <v>180</v>
      </c>
      <c r="K25" s="20"/>
    </row>
    <row r="26" spans="1:256" s="22" customFormat="1" ht="43.5" customHeight="1" thickBot="1">
      <c r="A26" s="5"/>
      <c r="B26" s="14"/>
      <c r="C26" s="29" t="s">
        <v>184</v>
      </c>
      <c r="D26" s="1">
        <f>E26+F26+G26+H26+I26</f>
        <v>5250000</v>
      </c>
      <c r="E26" s="1">
        <v>1050000</v>
      </c>
      <c r="F26" s="1">
        <v>1050000</v>
      </c>
      <c r="G26" s="1">
        <v>1050000</v>
      </c>
      <c r="H26" s="1">
        <v>1050000</v>
      </c>
      <c r="I26" s="1">
        <v>1050000</v>
      </c>
      <c r="J26" s="4" t="s">
        <v>180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ht="71.25" customHeight="1" thickBot="1">
      <c r="A27" s="5"/>
      <c r="B27" s="14"/>
      <c r="C27" s="14" t="s">
        <v>179</v>
      </c>
      <c r="D27" s="1">
        <v>475000</v>
      </c>
      <c r="E27" s="1">
        <v>95000</v>
      </c>
      <c r="F27" s="1">
        <v>95000</v>
      </c>
      <c r="G27" s="1">
        <v>95000</v>
      </c>
      <c r="H27" s="1">
        <v>95000</v>
      </c>
      <c r="I27" s="1">
        <v>95000</v>
      </c>
      <c r="J27" s="4" t="s">
        <v>180</v>
      </c>
      <c r="K27" s="20"/>
    </row>
    <row r="28" spans="1:256" ht="102" customHeight="1" thickBot="1">
      <c r="A28" s="5">
        <v>1.7</v>
      </c>
      <c r="B28" s="2" t="s">
        <v>106</v>
      </c>
      <c r="C28" s="14"/>
      <c r="D28" s="3">
        <v>5000</v>
      </c>
      <c r="E28" s="1"/>
      <c r="F28" s="1">
        <v>2000</v>
      </c>
      <c r="G28" s="1">
        <v>1000</v>
      </c>
      <c r="H28" s="1">
        <v>1000</v>
      </c>
      <c r="I28" s="1">
        <v>1000</v>
      </c>
      <c r="J28" s="4" t="s">
        <v>98</v>
      </c>
    </row>
    <row r="29" spans="1:256" ht="117" customHeight="1" thickBot="1">
      <c r="A29" s="5"/>
      <c r="B29" s="2"/>
      <c r="C29" s="14" t="s">
        <v>107</v>
      </c>
      <c r="D29" s="3"/>
      <c r="E29" s="1"/>
      <c r="F29" s="1">
        <v>1000</v>
      </c>
      <c r="G29" s="1"/>
      <c r="H29" s="1">
        <v>1000</v>
      </c>
      <c r="I29" s="1"/>
      <c r="J29" s="4" t="s">
        <v>98</v>
      </c>
    </row>
    <row r="30" spans="1:256" ht="41.25" customHeight="1" thickBot="1">
      <c r="A30" s="5"/>
      <c r="B30" s="2"/>
      <c r="C30" s="14" t="s">
        <v>108</v>
      </c>
      <c r="D30" s="3"/>
      <c r="E30" s="1"/>
      <c r="F30" s="1">
        <v>1000</v>
      </c>
      <c r="G30" s="1">
        <v>1000</v>
      </c>
      <c r="H30" s="1"/>
      <c r="I30" s="1">
        <v>1000</v>
      </c>
      <c r="J30" s="4" t="s">
        <v>98</v>
      </c>
    </row>
    <row r="31" spans="1:256" ht="139.5" customHeight="1" thickBot="1">
      <c r="A31" s="5">
        <v>2</v>
      </c>
      <c r="B31" s="2" t="s">
        <v>185</v>
      </c>
      <c r="C31" s="14"/>
      <c r="D31" s="8">
        <f t="shared" ref="D31:I32" si="6">D32</f>
        <v>75000</v>
      </c>
      <c r="E31" s="8">
        <f t="shared" si="6"/>
        <v>15000</v>
      </c>
      <c r="F31" s="8">
        <f t="shared" si="6"/>
        <v>15000</v>
      </c>
      <c r="G31" s="8">
        <f t="shared" si="6"/>
        <v>15000</v>
      </c>
      <c r="H31" s="8">
        <f t="shared" si="6"/>
        <v>15000</v>
      </c>
      <c r="I31" s="8">
        <f t="shared" si="6"/>
        <v>15000</v>
      </c>
      <c r="J31" s="16" t="s">
        <v>100</v>
      </c>
    </row>
    <row r="32" spans="1:256" ht="90.75" customHeight="1" thickBot="1">
      <c r="A32" s="5">
        <v>2.1</v>
      </c>
      <c r="B32" s="2" t="s">
        <v>181</v>
      </c>
      <c r="C32" s="14"/>
      <c r="D32" s="23">
        <f t="shared" si="6"/>
        <v>75000</v>
      </c>
      <c r="E32" s="23">
        <f t="shared" si="6"/>
        <v>15000</v>
      </c>
      <c r="F32" s="23">
        <f t="shared" si="6"/>
        <v>15000</v>
      </c>
      <c r="G32" s="23">
        <f t="shared" si="6"/>
        <v>15000</v>
      </c>
      <c r="H32" s="23">
        <f t="shared" si="6"/>
        <v>15000</v>
      </c>
      <c r="I32" s="23">
        <f t="shared" si="6"/>
        <v>15000</v>
      </c>
      <c r="J32" s="4" t="s">
        <v>100</v>
      </c>
    </row>
    <row r="33" spans="1:256" ht="99" customHeight="1" thickBot="1">
      <c r="A33" s="5"/>
      <c r="B33" s="18"/>
      <c r="C33" s="29" t="s">
        <v>18</v>
      </c>
      <c r="D33" s="11">
        <f>SUM(E33:I33)</f>
        <v>75000</v>
      </c>
      <c r="E33" s="11">
        <v>15000</v>
      </c>
      <c r="F33" s="11">
        <v>15000</v>
      </c>
      <c r="G33" s="11">
        <v>15000</v>
      </c>
      <c r="H33" s="11">
        <v>15000</v>
      </c>
      <c r="I33" s="11">
        <v>15000</v>
      </c>
      <c r="J33" s="4" t="s">
        <v>100</v>
      </c>
    </row>
    <row r="34" spans="1:256" ht="119.25" customHeight="1" thickBot="1">
      <c r="A34" s="5">
        <v>3</v>
      </c>
      <c r="B34" s="2" t="s">
        <v>110</v>
      </c>
      <c r="C34" s="14"/>
      <c r="D34" s="8">
        <f t="shared" ref="D34:I34" si="7">D35+D42+D44</f>
        <v>24676217</v>
      </c>
      <c r="E34" s="8">
        <f t="shared" si="7"/>
        <v>2346000</v>
      </c>
      <c r="F34" s="8">
        <f t="shared" si="7"/>
        <v>2216900</v>
      </c>
      <c r="G34" s="8">
        <f t="shared" si="7"/>
        <v>2179900</v>
      </c>
      <c r="H34" s="8">
        <f t="shared" si="7"/>
        <v>8013385</v>
      </c>
      <c r="I34" s="8">
        <f t="shared" si="7"/>
        <v>9920032</v>
      </c>
      <c r="J34" s="16" t="s">
        <v>100</v>
      </c>
      <c r="K34" s="17"/>
    </row>
    <row r="35" spans="1:256" s="22" customFormat="1" ht="104.25" customHeight="1" thickBot="1">
      <c r="A35" s="5">
        <v>3.1</v>
      </c>
      <c r="B35" s="2" t="s">
        <v>111</v>
      </c>
      <c r="C35" s="14"/>
      <c r="D35" s="1">
        <f t="shared" ref="D35:I35" si="8">D36+D37+D38</f>
        <v>24549217</v>
      </c>
      <c r="E35" s="1">
        <f t="shared" si="8"/>
        <v>2337000</v>
      </c>
      <c r="F35" s="1">
        <f t="shared" si="8"/>
        <v>2199900</v>
      </c>
      <c r="G35" s="1">
        <f t="shared" si="8"/>
        <v>2172900</v>
      </c>
      <c r="H35" s="1">
        <f t="shared" si="8"/>
        <v>7941385</v>
      </c>
      <c r="I35" s="1">
        <f t="shared" si="8"/>
        <v>9898032</v>
      </c>
      <c r="J35" s="4" t="s">
        <v>100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ht="86.25" customHeight="1" thickBot="1">
      <c r="A36" s="5"/>
      <c r="B36" s="2"/>
      <c r="C36" s="33" t="s">
        <v>19</v>
      </c>
      <c r="D36" s="11">
        <f>SUM(E36:I36)</f>
        <v>30000</v>
      </c>
      <c r="E36" s="11">
        <v>10000</v>
      </c>
      <c r="F36" s="11"/>
      <c r="G36" s="11"/>
      <c r="H36" s="11">
        <v>20000</v>
      </c>
      <c r="I36" s="11"/>
      <c r="J36" s="4" t="s">
        <v>100</v>
      </c>
      <c r="K36" s="20"/>
    </row>
    <row r="37" spans="1:256" ht="260.25" customHeight="1" thickBot="1">
      <c r="A37" s="5"/>
      <c r="B37" s="18"/>
      <c r="C37" s="33" t="s">
        <v>58</v>
      </c>
      <c r="D37" s="11">
        <f>SUM(E37:I37)</f>
        <v>12924253</v>
      </c>
      <c r="E37" s="11">
        <f>1166980+179980</f>
        <v>1346960</v>
      </c>
      <c r="F37" s="11">
        <f>1166980+42880</f>
        <v>1209860</v>
      </c>
      <c r="G37" s="11">
        <f>1166980+15880</f>
        <v>1182860</v>
      </c>
      <c r="H37" s="11">
        <f>3616573+890000</f>
        <v>4506573</v>
      </c>
      <c r="I37" s="11">
        <f>3888000+790000</f>
        <v>4678000</v>
      </c>
      <c r="J37" s="4" t="s">
        <v>100</v>
      </c>
    </row>
    <row r="38" spans="1:256" ht="201" customHeight="1" thickBot="1">
      <c r="A38" s="14"/>
      <c r="B38" s="18"/>
      <c r="C38" s="33" t="s">
        <v>20</v>
      </c>
      <c r="D38" s="34">
        <f t="shared" ref="D38:I38" si="9">SUM(D39:D41)</f>
        <v>11594964</v>
      </c>
      <c r="E38" s="34">
        <f t="shared" si="9"/>
        <v>980040</v>
      </c>
      <c r="F38" s="34">
        <f t="shared" si="9"/>
        <v>990040</v>
      </c>
      <c r="G38" s="34">
        <f t="shared" si="9"/>
        <v>990040</v>
      </c>
      <c r="H38" s="34">
        <f t="shared" si="9"/>
        <v>3414812</v>
      </c>
      <c r="I38" s="34">
        <f t="shared" si="9"/>
        <v>5220032</v>
      </c>
      <c r="J38" s="4" t="s">
        <v>100</v>
      </c>
    </row>
    <row r="39" spans="1:256" ht="70.5" customHeight="1" thickBot="1">
      <c r="A39" s="14"/>
      <c r="B39" s="18"/>
      <c r="C39" s="35" t="s">
        <v>71</v>
      </c>
      <c r="D39" s="11">
        <f>SUM(E39:I39)</f>
        <v>7539368</v>
      </c>
      <c r="E39" s="11">
        <v>680400</v>
      </c>
      <c r="F39" s="11">
        <v>680400</v>
      </c>
      <c r="G39" s="11">
        <v>680400</v>
      </c>
      <c r="H39" s="11">
        <v>2362968</v>
      </c>
      <c r="I39" s="11">
        <v>3135200</v>
      </c>
      <c r="J39" s="14"/>
    </row>
    <row r="40" spans="1:256" ht="31.8" thickBot="1">
      <c r="A40" s="14"/>
      <c r="B40" s="18"/>
      <c r="C40" s="35" t="s">
        <v>72</v>
      </c>
      <c r="D40" s="11">
        <f>SUM(E40:I40)</f>
        <v>352204</v>
      </c>
      <c r="E40" s="11">
        <v>30000</v>
      </c>
      <c r="F40" s="11">
        <v>40000</v>
      </c>
      <c r="G40" s="11">
        <v>40000</v>
      </c>
      <c r="H40" s="11">
        <v>118148</v>
      </c>
      <c r="I40" s="11">
        <v>124056</v>
      </c>
      <c r="J40" s="14"/>
    </row>
    <row r="41" spans="1:256" ht="56.25" customHeight="1" thickBot="1">
      <c r="A41" s="14"/>
      <c r="B41" s="18"/>
      <c r="C41" s="35" t="s">
        <v>73</v>
      </c>
      <c r="D41" s="11">
        <f>SUM(E41:I41)</f>
        <v>3703392</v>
      </c>
      <c r="E41" s="11">
        <v>269640</v>
      </c>
      <c r="F41" s="11">
        <v>269640</v>
      </c>
      <c r="G41" s="11">
        <v>269640</v>
      </c>
      <c r="H41" s="11">
        <v>933696</v>
      </c>
      <c r="I41" s="11">
        <v>1960776</v>
      </c>
      <c r="J41" s="14"/>
    </row>
    <row r="42" spans="1:256" s="22" customFormat="1" ht="105" customHeight="1" thickBot="1">
      <c r="A42" s="5">
        <v>3.2</v>
      </c>
      <c r="B42" s="2" t="s">
        <v>112</v>
      </c>
      <c r="C42" s="14"/>
      <c r="D42" s="1">
        <f t="shared" ref="D42:I42" si="10">D43</f>
        <v>10000</v>
      </c>
      <c r="E42" s="1">
        <f t="shared" si="10"/>
        <v>2000</v>
      </c>
      <c r="F42" s="1">
        <f t="shared" si="10"/>
        <v>2000</v>
      </c>
      <c r="G42" s="1">
        <f t="shared" si="10"/>
        <v>2000</v>
      </c>
      <c r="H42" s="1">
        <f t="shared" si="10"/>
        <v>2000</v>
      </c>
      <c r="I42" s="1">
        <f t="shared" si="10"/>
        <v>2000</v>
      </c>
      <c r="J42" s="4" t="s">
        <v>100</v>
      </c>
      <c r="K42" s="20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</row>
    <row r="43" spans="1:256" ht="150" customHeight="1" thickBot="1">
      <c r="A43" s="5"/>
      <c r="B43" s="14"/>
      <c r="C43" s="29" t="s">
        <v>21</v>
      </c>
      <c r="D43" s="11">
        <f>SUM(E43:I43)</f>
        <v>10000</v>
      </c>
      <c r="E43" s="1">
        <v>2000</v>
      </c>
      <c r="F43" s="1">
        <v>2000</v>
      </c>
      <c r="G43" s="1">
        <v>2000</v>
      </c>
      <c r="H43" s="1">
        <v>2000</v>
      </c>
      <c r="I43" s="1">
        <v>2000</v>
      </c>
      <c r="J43" s="4" t="s">
        <v>100</v>
      </c>
    </row>
    <row r="44" spans="1:256" s="22" customFormat="1" ht="82.5" customHeight="1" thickBot="1">
      <c r="A44" s="5">
        <v>3.3</v>
      </c>
      <c r="B44" s="2" t="s">
        <v>22</v>
      </c>
      <c r="C44" s="14"/>
      <c r="D44" s="10">
        <f t="shared" ref="D44:I44" si="11">D45+D46+D47</f>
        <v>117000</v>
      </c>
      <c r="E44" s="10">
        <f t="shared" si="11"/>
        <v>7000</v>
      </c>
      <c r="F44" s="10">
        <f t="shared" si="11"/>
        <v>15000</v>
      </c>
      <c r="G44" s="10">
        <f t="shared" si="11"/>
        <v>5000</v>
      </c>
      <c r="H44" s="10">
        <f t="shared" si="11"/>
        <v>70000</v>
      </c>
      <c r="I44" s="10">
        <f t="shared" si="11"/>
        <v>20000</v>
      </c>
      <c r="J44" s="4" t="s">
        <v>100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  <row r="45" spans="1:256" ht="90" customHeight="1" thickBot="1">
      <c r="A45" s="5"/>
      <c r="B45" s="2"/>
      <c r="C45" s="29" t="s">
        <v>23</v>
      </c>
      <c r="D45" s="11">
        <f>SUM(E45:I45)</f>
        <v>40000</v>
      </c>
      <c r="E45" s="11">
        <v>5000</v>
      </c>
      <c r="F45" s="11">
        <v>5000</v>
      </c>
      <c r="G45" s="11"/>
      <c r="H45" s="11">
        <v>15000</v>
      </c>
      <c r="I45" s="11">
        <v>15000</v>
      </c>
      <c r="J45" s="4" t="s">
        <v>100</v>
      </c>
      <c r="K45" s="20"/>
    </row>
    <row r="46" spans="1:256" ht="56.25" customHeight="1" thickBot="1">
      <c r="A46" s="5"/>
      <c r="B46" s="36"/>
      <c r="C46" s="29" t="s">
        <v>24</v>
      </c>
      <c r="D46" s="11">
        <f>SUM(E46:I46)</f>
        <v>62000</v>
      </c>
      <c r="E46" s="1">
        <v>2000</v>
      </c>
      <c r="F46" s="1">
        <v>10000</v>
      </c>
      <c r="G46" s="1"/>
      <c r="H46" s="11">
        <v>50000</v>
      </c>
      <c r="I46" s="1"/>
      <c r="J46" s="4" t="s">
        <v>100</v>
      </c>
    </row>
    <row r="47" spans="1:256" ht="52.5" customHeight="1" thickBot="1">
      <c r="A47" s="5"/>
      <c r="B47" s="36"/>
      <c r="C47" s="29" t="s">
        <v>26</v>
      </c>
      <c r="D47" s="11">
        <f>SUM(E47:I47)</f>
        <v>15000</v>
      </c>
      <c r="E47" s="1"/>
      <c r="F47" s="1"/>
      <c r="G47" s="1">
        <v>5000</v>
      </c>
      <c r="H47" s="1">
        <v>5000</v>
      </c>
      <c r="I47" s="1">
        <v>5000</v>
      </c>
      <c r="J47" s="4" t="s">
        <v>100</v>
      </c>
    </row>
    <row r="48" spans="1:256" ht="114.75" customHeight="1" thickBot="1">
      <c r="A48" s="5">
        <v>4</v>
      </c>
      <c r="B48" s="2" t="s">
        <v>113</v>
      </c>
      <c r="C48" s="14"/>
      <c r="D48" s="8">
        <f t="shared" ref="D48:I48" si="12">D49+D51+D53</f>
        <v>2400000</v>
      </c>
      <c r="E48" s="8">
        <f t="shared" si="12"/>
        <v>230000</v>
      </c>
      <c r="F48" s="8">
        <f t="shared" si="12"/>
        <v>345000</v>
      </c>
      <c r="G48" s="8">
        <f t="shared" si="12"/>
        <v>330000</v>
      </c>
      <c r="H48" s="8">
        <f t="shared" si="12"/>
        <v>655000</v>
      </c>
      <c r="I48" s="8">
        <f t="shared" si="12"/>
        <v>840000</v>
      </c>
      <c r="J48" s="16" t="s">
        <v>100</v>
      </c>
    </row>
    <row r="49" spans="1:256" ht="84.75" customHeight="1" thickBot="1">
      <c r="A49" s="5">
        <v>4.0999999999999996</v>
      </c>
      <c r="B49" s="2" t="s">
        <v>114</v>
      </c>
      <c r="C49" s="14"/>
      <c r="D49" s="11">
        <f t="shared" ref="D49:I49" si="13">D50</f>
        <v>2200000</v>
      </c>
      <c r="E49" s="11">
        <f t="shared" si="13"/>
        <v>200000</v>
      </c>
      <c r="F49" s="11">
        <f t="shared" si="13"/>
        <v>300000</v>
      </c>
      <c r="G49" s="11">
        <f t="shared" si="13"/>
        <v>300000</v>
      </c>
      <c r="H49" s="11">
        <f t="shared" si="13"/>
        <v>600000</v>
      </c>
      <c r="I49" s="11">
        <f t="shared" si="13"/>
        <v>800000</v>
      </c>
      <c r="J49" s="4" t="s">
        <v>100</v>
      </c>
    </row>
    <row r="50" spans="1:256" ht="56.25" customHeight="1" thickBot="1">
      <c r="A50" s="5"/>
      <c r="B50" s="18"/>
      <c r="C50" s="29" t="s">
        <v>27</v>
      </c>
      <c r="D50" s="1">
        <f>SUM(E50:I50)</f>
        <v>2200000</v>
      </c>
      <c r="E50" s="1">
        <v>200000</v>
      </c>
      <c r="F50" s="1">
        <v>300000</v>
      </c>
      <c r="G50" s="1">
        <v>300000</v>
      </c>
      <c r="H50" s="1">
        <v>600000</v>
      </c>
      <c r="I50" s="1">
        <v>800000</v>
      </c>
      <c r="J50" s="4" t="s">
        <v>100</v>
      </c>
    </row>
    <row r="51" spans="1:256" s="22" customFormat="1" ht="87.75" customHeight="1" thickBot="1">
      <c r="A51" s="5">
        <v>4.3</v>
      </c>
      <c r="B51" s="2" t="s">
        <v>59</v>
      </c>
      <c r="C51" s="14"/>
      <c r="D51" s="1">
        <f t="shared" ref="D51:I51" si="14">D52</f>
        <v>170000</v>
      </c>
      <c r="E51" s="1">
        <f t="shared" si="14"/>
        <v>30000</v>
      </c>
      <c r="F51" s="1">
        <f t="shared" si="14"/>
        <v>30000</v>
      </c>
      <c r="G51" s="1">
        <f t="shared" si="14"/>
        <v>30000</v>
      </c>
      <c r="H51" s="1">
        <f t="shared" si="14"/>
        <v>40000</v>
      </c>
      <c r="I51" s="1">
        <f t="shared" si="14"/>
        <v>40000</v>
      </c>
      <c r="J51" s="4" t="s">
        <v>100</v>
      </c>
      <c r="K51" s="20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</row>
    <row r="52" spans="1:256" ht="120.75" customHeight="1" thickBot="1">
      <c r="A52" s="5"/>
      <c r="B52" s="2"/>
      <c r="C52" s="14" t="s">
        <v>29</v>
      </c>
      <c r="D52" s="11">
        <f>SUM(E52:I52)</f>
        <v>170000</v>
      </c>
      <c r="E52" s="11">
        <v>30000</v>
      </c>
      <c r="F52" s="11">
        <v>30000</v>
      </c>
      <c r="G52" s="11">
        <v>30000</v>
      </c>
      <c r="H52" s="11">
        <v>40000</v>
      </c>
      <c r="I52" s="11">
        <v>40000</v>
      </c>
      <c r="J52" s="4" t="s">
        <v>100</v>
      </c>
    </row>
    <row r="53" spans="1:256" ht="101.25" customHeight="1" thickBot="1">
      <c r="A53" s="5">
        <v>4.4000000000000004</v>
      </c>
      <c r="B53" s="2" t="s">
        <v>60</v>
      </c>
      <c r="C53" s="14"/>
      <c r="D53" s="1">
        <f>D54</f>
        <v>30000</v>
      </c>
      <c r="E53" s="1"/>
      <c r="F53" s="1">
        <f>F54</f>
        <v>15000</v>
      </c>
      <c r="G53" s="1"/>
      <c r="H53" s="1">
        <f>H54</f>
        <v>15000</v>
      </c>
      <c r="I53" s="1"/>
      <c r="J53" s="4" t="s">
        <v>100</v>
      </c>
    </row>
    <row r="54" spans="1:256" ht="70.5" customHeight="1" thickBot="1">
      <c r="A54" s="5"/>
      <c r="B54" s="14"/>
      <c r="C54" s="29" t="s">
        <v>30</v>
      </c>
      <c r="D54" s="1">
        <f>SUM(E54:I54)</f>
        <v>30000</v>
      </c>
      <c r="E54" s="1"/>
      <c r="F54" s="1">
        <v>15000</v>
      </c>
      <c r="G54" s="1"/>
      <c r="H54" s="1">
        <v>15000</v>
      </c>
      <c r="I54" s="1"/>
      <c r="J54" s="4" t="s">
        <v>100</v>
      </c>
    </row>
    <row r="55" spans="1:256" ht="163.5" customHeight="1" thickBot="1">
      <c r="A55" s="5">
        <v>5</v>
      </c>
      <c r="B55" s="2" t="s">
        <v>115</v>
      </c>
      <c r="C55" s="14"/>
      <c r="D55" s="8">
        <v>882655</v>
      </c>
      <c r="E55" s="9"/>
      <c r="F55" s="9"/>
      <c r="G55" s="9"/>
      <c r="H55" s="9"/>
      <c r="I55" s="9"/>
      <c r="J55" s="37" t="s">
        <v>83</v>
      </c>
    </row>
    <row r="56" spans="1:256" ht="74.25" customHeight="1" thickBot="1">
      <c r="A56" s="5">
        <v>5.0999999999999996</v>
      </c>
      <c r="B56" s="2" t="s">
        <v>116</v>
      </c>
      <c r="C56" s="14"/>
      <c r="D56" s="1">
        <v>130000</v>
      </c>
      <c r="E56" s="1"/>
      <c r="F56" s="1"/>
      <c r="G56" s="1"/>
      <c r="H56" s="1"/>
      <c r="I56" s="1"/>
      <c r="J56" s="4" t="s">
        <v>83</v>
      </c>
    </row>
    <row r="57" spans="1:256" ht="153.75" customHeight="1" thickBot="1">
      <c r="A57" s="5"/>
      <c r="B57" s="2"/>
      <c r="C57" s="14" t="s">
        <v>68</v>
      </c>
      <c r="D57" s="1">
        <v>6000</v>
      </c>
      <c r="E57" s="1"/>
      <c r="F57" s="1"/>
      <c r="G57" s="1"/>
      <c r="H57" s="1"/>
      <c r="I57" s="1"/>
      <c r="J57" s="4" t="s">
        <v>83</v>
      </c>
    </row>
    <row r="58" spans="1:256" ht="88.5" customHeight="1" thickBot="1">
      <c r="A58" s="5"/>
      <c r="B58" s="2"/>
      <c r="C58" s="14" t="s">
        <v>70</v>
      </c>
      <c r="D58" s="1">
        <v>12500</v>
      </c>
      <c r="E58" s="1"/>
      <c r="F58" s="1"/>
      <c r="G58" s="1"/>
      <c r="H58" s="1"/>
      <c r="I58" s="1"/>
      <c r="J58" s="4" t="s">
        <v>83</v>
      </c>
    </row>
    <row r="59" spans="1:256" ht="72" customHeight="1" thickBot="1">
      <c r="A59" s="5"/>
      <c r="B59" s="2"/>
      <c r="C59" s="38" t="s">
        <v>74</v>
      </c>
      <c r="D59" s="1">
        <v>7500</v>
      </c>
      <c r="E59" s="1"/>
      <c r="F59" s="1"/>
      <c r="G59" s="1"/>
      <c r="H59" s="1"/>
      <c r="I59" s="1"/>
      <c r="J59" s="4"/>
    </row>
    <row r="60" spans="1:256" ht="72" customHeight="1" thickBot="1">
      <c r="A60" s="5"/>
      <c r="B60" s="2"/>
      <c r="C60" s="38" t="s">
        <v>75</v>
      </c>
      <c r="D60" s="1">
        <v>5000</v>
      </c>
      <c r="E60" s="1"/>
      <c r="F60" s="1"/>
      <c r="G60" s="1"/>
      <c r="H60" s="1"/>
      <c r="I60" s="1"/>
      <c r="J60" s="4"/>
    </row>
    <row r="61" spans="1:256" ht="101.25" customHeight="1" thickBot="1">
      <c r="A61" s="5"/>
      <c r="B61" s="2"/>
      <c r="C61" s="14" t="s">
        <v>69</v>
      </c>
      <c r="D61" s="1">
        <v>111500</v>
      </c>
      <c r="E61" s="1"/>
      <c r="F61" s="1"/>
      <c r="G61" s="1"/>
      <c r="H61" s="1"/>
      <c r="I61" s="1"/>
      <c r="J61" s="4" t="s">
        <v>83</v>
      </c>
    </row>
    <row r="62" spans="1:256" ht="39.75" customHeight="1" thickBot="1">
      <c r="A62" s="5"/>
      <c r="B62" s="2"/>
      <c r="C62" s="38" t="s">
        <v>76</v>
      </c>
      <c r="D62" s="1">
        <v>15000</v>
      </c>
      <c r="E62" s="1"/>
      <c r="F62" s="1"/>
      <c r="G62" s="1"/>
      <c r="H62" s="1"/>
      <c r="I62" s="1"/>
      <c r="J62" s="4"/>
    </row>
    <row r="63" spans="1:256" ht="39.75" customHeight="1" thickBot="1">
      <c r="A63" s="5"/>
      <c r="B63" s="2"/>
      <c r="C63" s="38" t="s">
        <v>77</v>
      </c>
      <c r="D63" s="1">
        <v>2000</v>
      </c>
      <c r="E63" s="1"/>
      <c r="F63" s="1"/>
      <c r="G63" s="1"/>
      <c r="H63" s="1"/>
      <c r="I63" s="1"/>
      <c r="J63" s="4"/>
    </row>
    <row r="64" spans="1:256" ht="52.5" customHeight="1" thickBot="1">
      <c r="A64" s="5"/>
      <c r="B64" s="2"/>
      <c r="C64" s="38" t="s">
        <v>78</v>
      </c>
      <c r="D64" s="1">
        <v>32500</v>
      </c>
      <c r="E64" s="1"/>
      <c r="F64" s="1"/>
      <c r="G64" s="1"/>
      <c r="H64" s="1"/>
      <c r="I64" s="1"/>
      <c r="J64" s="4"/>
    </row>
    <row r="65" spans="1:10" ht="52.5" customHeight="1" thickBot="1">
      <c r="A65" s="5"/>
      <c r="B65" s="2"/>
      <c r="C65" s="38" t="s">
        <v>79</v>
      </c>
      <c r="D65" s="1">
        <v>32000</v>
      </c>
      <c r="E65" s="1"/>
      <c r="F65" s="1"/>
      <c r="G65" s="1"/>
      <c r="H65" s="1"/>
      <c r="I65" s="1"/>
      <c r="J65" s="4"/>
    </row>
    <row r="66" spans="1:10" ht="41.25" customHeight="1" thickBot="1">
      <c r="A66" s="5"/>
      <c r="B66" s="2"/>
      <c r="C66" s="38" t="s">
        <v>80</v>
      </c>
      <c r="D66" s="1">
        <v>30000</v>
      </c>
      <c r="E66" s="1"/>
      <c r="F66" s="1"/>
      <c r="G66" s="1"/>
      <c r="H66" s="1"/>
      <c r="I66" s="1"/>
      <c r="J66" s="4"/>
    </row>
    <row r="67" spans="1:10" ht="90" customHeight="1" thickBot="1">
      <c r="A67" s="5">
        <v>5.2</v>
      </c>
      <c r="B67" s="2" t="s">
        <v>117</v>
      </c>
      <c r="C67" s="14"/>
      <c r="D67" s="1">
        <v>752655</v>
      </c>
      <c r="E67" s="1">
        <v>300885</v>
      </c>
      <c r="F67" s="1">
        <v>375885</v>
      </c>
      <c r="G67" s="1">
        <v>75885</v>
      </c>
      <c r="H67" s="1"/>
      <c r="I67" s="1"/>
      <c r="J67" s="4" t="s">
        <v>83</v>
      </c>
    </row>
    <row r="68" spans="1:10" ht="42" customHeight="1" thickBot="1">
      <c r="A68" s="5"/>
      <c r="B68" s="2"/>
      <c r="C68" s="14" t="s">
        <v>81</v>
      </c>
      <c r="D68" s="1">
        <v>525000</v>
      </c>
      <c r="E68" s="1">
        <v>225000</v>
      </c>
      <c r="F68" s="1">
        <v>300000</v>
      </c>
      <c r="G68" s="1"/>
      <c r="H68" s="1"/>
      <c r="I68" s="1"/>
      <c r="J68" s="4" t="s">
        <v>83</v>
      </c>
    </row>
    <row r="69" spans="1:10" ht="72" customHeight="1" thickBot="1">
      <c r="A69" s="5"/>
      <c r="B69" s="2"/>
      <c r="C69" s="14" t="s">
        <v>82</v>
      </c>
      <c r="D69" s="1">
        <v>227655</v>
      </c>
      <c r="E69" s="1">
        <v>75885</v>
      </c>
      <c r="F69" s="1">
        <v>75885</v>
      </c>
      <c r="G69" s="1">
        <v>75885</v>
      </c>
      <c r="H69" s="1"/>
      <c r="I69" s="1"/>
      <c r="J69" s="4" t="s">
        <v>83</v>
      </c>
    </row>
    <row r="70" spans="1:10" ht="86.25" customHeight="1" thickBot="1">
      <c r="A70" s="5">
        <v>7</v>
      </c>
      <c r="B70" s="2" t="s">
        <v>118</v>
      </c>
      <c r="C70" s="14"/>
      <c r="D70" s="8">
        <v>2562400</v>
      </c>
      <c r="E70" s="9">
        <v>1420500</v>
      </c>
      <c r="F70" s="9">
        <v>706400</v>
      </c>
      <c r="G70" s="9">
        <v>139500</v>
      </c>
      <c r="H70" s="9">
        <v>142000</v>
      </c>
      <c r="I70" s="9">
        <v>154000</v>
      </c>
      <c r="J70" s="37" t="s">
        <v>97</v>
      </c>
    </row>
    <row r="71" spans="1:10" ht="102" customHeight="1" thickBot="1">
      <c r="A71" s="5">
        <v>7.1</v>
      </c>
      <c r="B71" s="2" t="s">
        <v>119</v>
      </c>
      <c r="C71" s="14"/>
      <c r="D71" s="1">
        <v>124600</v>
      </c>
      <c r="E71" s="1">
        <v>600</v>
      </c>
      <c r="F71" s="1">
        <v>43500</v>
      </c>
      <c r="G71" s="1">
        <v>21500</v>
      </c>
      <c r="H71" s="1">
        <v>19500</v>
      </c>
      <c r="I71" s="1">
        <v>39500</v>
      </c>
      <c r="J71" s="4" t="s">
        <v>97</v>
      </c>
    </row>
    <row r="72" spans="1:10" ht="129" customHeight="1" thickBot="1">
      <c r="A72" s="5"/>
      <c r="B72" s="2"/>
      <c r="C72" s="14" t="s">
        <v>84</v>
      </c>
      <c r="D72" s="1">
        <v>46600</v>
      </c>
      <c r="E72" s="1">
        <v>600</v>
      </c>
      <c r="F72" s="1">
        <v>11500</v>
      </c>
      <c r="G72" s="1">
        <v>11500</v>
      </c>
      <c r="H72" s="1">
        <v>11500</v>
      </c>
      <c r="I72" s="1">
        <v>11500</v>
      </c>
      <c r="J72" s="4" t="s">
        <v>97</v>
      </c>
    </row>
    <row r="73" spans="1:10" ht="65.25" customHeight="1" thickBot="1">
      <c r="A73" s="5"/>
      <c r="B73" s="2"/>
      <c r="C73" s="14" t="s">
        <v>85</v>
      </c>
      <c r="D73" s="1">
        <v>38000</v>
      </c>
      <c r="E73" s="1"/>
      <c r="F73" s="1">
        <v>12000</v>
      </c>
      <c r="G73" s="1">
        <v>10000</v>
      </c>
      <c r="H73" s="1">
        <v>8000</v>
      </c>
      <c r="I73" s="1">
        <v>8000</v>
      </c>
      <c r="J73" s="4" t="s">
        <v>97</v>
      </c>
    </row>
    <row r="74" spans="1:10" ht="86.25" customHeight="1" thickBot="1">
      <c r="A74" s="5"/>
      <c r="B74" s="2"/>
      <c r="C74" s="14" t="s">
        <v>86</v>
      </c>
      <c r="D74" s="1">
        <v>40000</v>
      </c>
      <c r="E74" s="1"/>
      <c r="F74" s="1">
        <v>20000</v>
      </c>
      <c r="G74" s="1"/>
      <c r="H74" s="1"/>
      <c r="I74" s="1">
        <v>20000</v>
      </c>
      <c r="J74" s="4" t="s">
        <v>97</v>
      </c>
    </row>
    <row r="75" spans="1:10" ht="87.75" customHeight="1" thickBot="1">
      <c r="A75" s="5">
        <v>7.2</v>
      </c>
      <c r="B75" s="2" t="s">
        <v>120</v>
      </c>
      <c r="C75" s="14"/>
      <c r="D75" s="1">
        <v>6500</v>
      </c>
      <c r="E75" s="1"/>
      <c r="F75" s="1">
        <v>2000</v>
      </c>
      <c r="G75" s="1">
        <v>1500</v>
      </c>
      <c r="H75" s="1">
        <v>1500</v>
      </c>
      <c r="I75" s="1">
        <v>1500</v>
      </c>
      <c r="J75" s="4" t="s">
        <v>97</v>
      </c>
    </row>
    <row r="76" spans="1:10" ht="89.25" customHeight="1" thickBot="1">
      <c r="A76" s="5"/>
      <c r="B76" s="2"/>
      <c r="C76" s="14" t="s">
        <v>87</v>
      </c>
      <c r="D76" s="1">
        <v>6500</v>
      </c>
      <c r="E76" s="1"/>
      <c r="F76" s="1">
        <v>2000</v>
      </c>
      <c r="G76" s="1">
        <v>1500</v>
      </c>
      <c r="H76" s="1">
        <v>1500</v>
      </c>
      <c r="I76" s="1">
        <v>1500</v>
      </c>
      <c r="J76" s="4" t="s">
        <v>97</v>
      </c>
    </row>
    <row r="77" spans="1:10" ht="120.75" customHeight="1" thickBot="1">
      <c r="A77" s="5">
        <v>7.3</v>
      </c>
      <c r="B77" s="2" t="s">
        <v>121</v>
      </c>
      <c r="C77" s="14"/>
      <c r="D77" s="1">
        <v>110000</v>
      </c>
      <c r="E77" s="1"/>
      <c r="F77" s="1">
        <v>20000</v>
      </c>
      <c r="G77" s="1">
        <v>25000</v>
      </c>
      <c r="H77" s="1">
        <v>30000</v>
      </c>
      <c r="I77" s="1">
        <v>35000</v>
      </c>
      <c r="J77" s="4" t="s">
        <v>97</v>
      </c>
    </row>
    <row r="78" spans="1:10" ht="67.5" customHeight="1" thickBot="1">
      <c r="A78" s="5"/>
      <c r="B78" s="2"/>
      <c r="C78" s="14" t="s">
        <v>88</v>
      </c>
      <c r="D78" s="1">
        <v>110000</v>
      </c>
      <c r="E78" s="1"/>
      <c r="F78" s="1">
        <v>20000</v>
      </c>
      <c r="G78" s="1">
        <v>25000</v>
      </c>
      <c r="H78" s="1">
        <v>30000</v>
      </c>
      <c r="I78" s="1">
        <v>35000</v>
      </c>
      <c r="J78" s="4" t="s">
        <v>97</v>
      </c>
    </row>
    <row r="79" spans="1:10" ht="91.5" customHeight="1" thickBot="1">
      <c r="A79" s="5">
        <v>7.4</v>
      </c>
      <c r="B79" s="2" t="s">
        <v>122</v>
      </c>
      <c r="C79" s="14"/>
      <c r="D79" s="1">
        <v>5000</v>
      </c>
      <c r="E79" s="1"/>
      <c r="F79" s="1">
        <v>2000</v>
      </c>
      <c r="G79" s="1">
        <v>1000</v>
      </c>
      <c r="H79" s="1">
        <v>1000</v>
      </c>
      <c r="I79" s="1">
        <v>1000</v>
      </c>
      <c r="J79" s="4" t="s">
        <v>97</v>
      </c>
    </row>
    <row r="80" spans="1:10" ht="102.75" customHeight="1" thickBot="1">
      <c r="A80" s="5"/>
      <c r="B80" s="2"/>
      <c r="C80" s="14" t="s">
        <v>89</v>
      </c>
      <c r="D80" s="1">
        <v>5000</v>
      </c>
      <c r="E80" s="1"/>
      <c r="F80" s="1">
        <v>2000</v>
      </c>
      <c r="G80" s="1">
        <v>1000</v>
      </c>
      <c r="H80" s="1">
        <v>1000</v>
      </c>
      <c r="I80" s="1">
        <v>1000</v>
      </c>
      <c r="J80" s="4" t="s">
        <v>97</v>
      </c>
    </row>
    <row r="81" spans="1:10" ht="85.5" customHeight="1" thickBot="1">
      <c r="A81" s="5">
        <v>7.5</v>
      </c>
      <c r="B81" s="2" t="s">
        <v>123</v>
      </c>
      <c r="C81" s="14"/>
      <c r="D81" s="1">
        <v>47500</v>
      </c>
      <c r="E81" s="1"/>
      <c r="F81" s="1">
        <v>18000</v>
      </c>
      <c r="G81" s="1">
        <v>10500</v>
      </c>
      <c r="H81" s="1">
        <v>9500</v>
      </c>
      <c r="I81" s="1">
        <v>9500</v>
      </c>
      <c r="J81" s="4" t="s">
        <v>97</v>
      </c>
    </row>
    <row r="82" spans="1:10" ht="86.25" customHeight="1" thickBot="1">
      <c r="A82" s="5"/>
      <c r="B82" s="2"/>
      <c r="C82" s="14" t="s">
        <v>90</v>
      </c>
      <c r="D82" s="1">
        <v>13000</v>
      </c>
      <c r="E82" s="1"/>
      <c r="F82" s="1">
        <v>6000</v>
      </c>
      <c r="G82" s="1">
        <v>3000</v>
      </c>
      <c r="H82" s="1">
        <v>2000</v>
      </c>
      <c r="I82" s="1">
        <v>2000</v>
      </c>
      <c r="J82" s="4" t="s">
        <v>97</v>
      </c>
    </row>
    <row r="83" spans="1:10" ht="105.75" customHeight="1" thickBot="1">
      <c r="A83" s="5"/>
      <c r="B83" s="2"/>
      <c r="C83" s="14" t="s">
        <v>91</v>
      </c>
      <c r="D83" s="1">
        <v>34500</v>
      </c>
      <c r="E83" s="1"/>
      <c r="F83" s="1">
        <v>12000</v>
      </c>
      <c r="G83" s="1">
        <v>7500</v>
      </c>
      <c r="H83" s="1">
        <v>7500</v>
      </c>
      <c r="I83" s="1">
        <v>7500</v>
      </c>
      <c r="J83" s="4" t="s">
        <v>97</v>
      </c>
    </row>
    <row r="84" spans="1:10" ht="105" customHeight="1" thickBot="1">
      <c r="A84" s="5">
        <v>7.6</v>
      </c>
      <c r="B84" s="2" t="s">
        <v>124</v>
      </c>
      <c r="C84" s="14"/>
      <c r="D84" s="1">
        <v>32000</v>
      </c>
      <c r="E84" s="1"/>
      <c r="F84" s="1">
        <v>10000</v>
      </c>
      <c r="G84" s="1">
        <v>9000</v>
      </c>
      <c r="H84" s="1">
        <v>6500</v>
      </c>
      <c r="I84" s="1">
        <v>6500</v>
      </c>
      <c r="J84" s="4" t="s">
        <v>97</v>
      </c>
    </row>
    <row r="85" spans="1:10" ht="60.75" customHeight="1" thickBot="1">
      <c r="A85" s="5"/>
      <c r="B85" s="2"/>
      <c r="C85" s="14" t="s">
        <v>92</v>
      </c>
      <c r="D85" s="1">
        <v>7000</v>
      </c>
      <c r="E85" s="1"/>
      <c r="F85" s="1">
        <v>2000</v>
      </c>
      <c r="G85" s="1">
        <v>2000</v>
      </c>
      <c r="H85" s="1">
        <v>1500</v>
      </c>
      <c r="I85" s="1">
        <v>1500</v>
      </c>
      <c r="J85" s="4" t="s">
        <v>97</v>
      </c>
    </row>
    <row r="86" spans="1:10" ht="89.25" customHeight="1" thickBot="1">
      <c r="A86" s="5"/>
      <c r="B86" s="2"/>
      <c r="C86" s="14" t="s">
        <v>93</v>
      </c>
      <c r="D86" s="1">
        <v>25000</v>
      </c>
      <c r="E86" s="1"/>
      <c r="F86" s="1">
        <v>8000</v>
      </c>
      <c r="G86" s="1">
        <v>7000</v>
      </c>
      <c r="H86" s="1">
        <v>5000</v>
      </c>
      <c r="I86" s="1">
        <v>5000</v>
      </c>
      <c r="J86" s="4" t="s">
        <v>97</v>
      </c>
    </row>
    <row r="87" spans="1:10" ht="87.75" customHeight="1" thickBot="1">
      <c r="A87" s="5">
        <v>7.7</v>
      </c>
      <c r="B87" s="2" t="s">
        <v>125</v>
      </c>
      <c r="C87" s="14"/>
      <c r="D87" s="1">
        <v>26000</v>
      </c>
      <c r="E87" s="1"/>
      <c r="F87" s="1">
        <v>15000</v>
      </c>
      <c r="G87" s="1">
        <v>5000</v>
      </c>
      <c r="H87" s="1">
        <v>3000</v>
      </c>
      <c r="I87" s="1">
        <v>3000</v>
      </c>
      <c r="J87" s="4" t="s">
        <v>97</v>
      </c>
    </row>
    <row r="88" spans="1:10" ht="103.5" customHeight="1" thickBot="1">
      <c r="A88" s="5"/>
      <c r="B88" s="2"/>
      <c r="C88" s="14" t="s">
        <v>94</v>
      </c>
      <c r="D88" s="1">
        <v>26000</v>
      </c>
      <c r="E88" s="1"/>
      <c r="F88" s="1">
        <v>15000</v>
      </c>
      <c r="G88" s="1">
        <v>5000</v>
      </c>
      <c r="H88" s="1">
        <v>3000</v>
      </c>
      <c r="I88" s="1">
        <v>3000</v>
      </c>
      <c r="J88" s="4" t="s">
        <v>97</v>
      </c>
    </row>
    <row r="89" spans="1:10" ht="164.25" customHeight="1" thickBot="1">
      <c r="A89" s="5">
        <v>7.8</v>
      </c>
      <c r="B89" s="2" t="s">
        <v>126</v>
      </c>
      <c r="C89" s="14"/>
      <c r="D89" s="1">
        <v>30000</v>
      </c>
      <c r="E89" s="1">
        <v>6000</v>
      </c>
      <c r="F89" s="1">
        <v>6000</v>
      </c>
      <c r="G89" s="1">
        <v>6000</v>
      </c>
      <c r="H89" s="1">
        <v>6000</v>
      </c>
      <c r="I89" s="1">
        <v>6000</v>
      </c>
      <c r="J89" s="4" t="s">
        <v>97</v>
      </c>
    </row>
    <row r="90" spans="1:10" ht="117.75" customHeight="1" thickBot="1">
      <c r="A90" s="5"/>
      <c r="B90" s="2"/>
      <c r="C90" s="14" t="s">
        <v>95</v>
      </c>
      <c r="D90" s="1">
        <v>30000</v>
      </c>
      <c r="E90" s="1">
        <v>6000</v>
      </c>
      <c r="F90" s="1">
        <v>6000</v>
      </c>
      <c r="G90" s="1">
        <v>6000</v>
      </c>
      <c r="H90" s="1">
        <v>6000</v>
      </c>
      <c r="I90" s="1">
        <v>6000</v>
      </c>
      <c r="J90" s="4" t="s">
        <v>97</v>
      </c>
    </row>
    <row r="91" spans="1:10" ht="89.25" customHeight="1" thickBot="1">
      <c r="A91" s="5">
        <v>7.1</v>
      </c>
      <c r="B91" s="2" t="s">
        <v>127</v>
      </c>
      <c r="C91" s="14"/>
      <c r="D91" s="1">
        <v>2180800</v>
      </c>
      <c r="E91" s="1">
        <v>1413900</v>
      </c>
      <c r="F91" s="1">
        <v>589900</v>
      </c>
      <c r="G91" s="1">
        <v>60000</v>
      </c>
      <c r="H91" s="1">
        <v>65000</v>
      </c>
      <c r="I91" s="1">
        <v>52000</v>
      </c>
      <c r="J91" s="4" t="s">
        <v>97</v>
      </c>
    </row>
    <row r="92" spans="1:10" ht="100.5" customHeight="1" thickBot="1">
      <c r="A92" s="5"/>
      <c r="B92" s="2"/>
      <c r="C92" s="14" t="s">
        <v>96</v>
      </c>
      <c r="D92" s="1">
        <v>2180800</v>
      </c>
      <c r="E92" s="1">
        <v>1413900</v>
      </c>
      <c r="F92" s="1">
        <v>589900</v>
      </c>
      <c r="G92" s="1">
        <v>60000</v>
      </c>
      <c r="H92" s="1">
        <v>65000</v>
      </c>
      <c r="I92" s="1">
        <v>52000</v>
      </c>
      <c r="J92" s="4" t="s">
        <v>97</v>
      </c>
    </row>
    <row r="93" spans="1:10" ht="91.5" customHeight="1" thickBot="1">
      <c r="A93" s="5">
        <v>8</v>
      </c>
      <c r="B93" s="2" t="s">
        <v>128</v>
      </c>
      <c r="C93" s="14"/>
      <c r="D93" s="8">
        <v>92000</v>
      </c>
      <c r="E93" s="9">
        <v>15000</v>
      </c>
      <c r="F93" s="9">
        <v>15000</v>
      </c>
      <c r="G93" s="9">
        <v>15000</v>
      </c>
      <c r="H93" s="9">
        <v>22000</v>
      </c>
      <c r="I93" s="9">
        <v>25000</v>
      </c>
      <c r="J93" s="37" t="s">
        <v>67</v>
      </c>
    </row>
    <row r="94" spans="1:10" ht="88.5" customHeight="1" thickBot="1">
      <c r="A94" s="5">
        <v>8.1999999999999993</v>
      </c>
      <c r="B94" s="2" t="s">
        <v>129</v>
      </c>
      <c r="C94" s="14"/>
      <c r="D94" s="1">
        <v>18000</v>
      </c>
      <c r="E94" s="1">
        <v>3000</v>
      </c>
      <c r="F94" s="1">
        <v>3000</v>
      </c>
      <c r="G94" s="1">
        <v>3000</v>
      </c>
      <c r="H94" s="1">
        <v>4000</v>
      </c>
      <c r="I94" s="1">
        <v>5000</v>
      </c>
      <c r="J94" s="4" t="s">
        <v>61</v>
      </c>
    </row>
    <row r="95" spans="1:10" ht="124.5" customHeight="1" thickBot="1">
      <c r="A95" s="5"/>
      <c r="B95" s="14"/>
      <c r="C95" s="14" t="s">
        <v>31</v>
      </c>
      <c r="D95" s="1">
        <v>18000</v>
      </c>
      <c r="E95" s="1">
        <v>3000</v>
      </c>
      <c r="F95" s="1">
        <v>3000</v>
      </c>
      <c r="G95" s="1">
        <v>3000</v>
      </c>
      <c r="H95" s="1">
        <v>4000</v>
      </c>
      <c r="I95" s="1">
        <v>5000</v>
      </c>
      <c r="J95" s="4" t="s">
        <v>61</v>
      </c>
    </row>
    <row r="96" spans="1:10" ht="70.5" customHeight="1" thickBot="1">
      <c r="A96" s="5">
        <v>8.3000000000000007</v>
      </c>
      <c r="B96" s="2" t="s">
        <v>130</v>
      </c>
      <c r="C96" s="14"/>
      <c r="D96" s="1">
        <v>74000</v>
      </c>
      <c r="E96" s="11">
        <v>12000</v>
      </c>
      <c r="F96" s="11">
        <v>12000</v>
      </c>
      <c r="G96" s="11">
        <v>12000</v>
      </c>
      <c r="H96" s="11">
        <v>18000</v>
      </c>
      <c r="I96" s="11">
        <v>20000</v>
      </c>
      <c r="J96" s="4" t="s">
        <v>61</v>
      </c>
    </row>
    <row r="97" spans="1:10" ht="54.75" customHeight="1" thickBot="1">
      <c r="A97" s="5"/>
      <c r="B97" s="2"/>
      <c r="C97" s="14" t="s">
        <v>32</v>
      </c>
      <c r="D97" s="1">
        <v>14000</v>
      </c>
      <c r="E97" s="1">
        <v>2000</v>
      </c>
      <c r="F97" s="1">
        <v>2000</v>
      </c>
      <c r="G97" s="1">
        <v>2000</v>
      </c>
      <c r="H97" s="1">
        <v>3000</v>
      </c>
      <c r="I97" s="1">
        <v>5000</v>
      </c>
      <c r="J97" s="4" t="s">
        <v>61</v>
      </c>
    </row>
    <row r="98" spans="1:10" ht="51.75" customHeight="1" thickBot="1">
      <c r="A98" s="5"/>
      <c r="B98" s="14"/>
      <c r="C98" s="14" t="s">
        <v>33</v>
      </c>
      <c r="D98" s="11">
        <v>60000</v>
      </c>
      <c r="E98" s="11">
        <v>10000</v>
      </c>
      <c r="F98" s="11">
        <v>10000</v>
      </c>
      <c r="G98" s="11">
        <v>10000</v>
      </c>
      <c r="H98" s="11">
        <v>15000</v>
      </c>
      <c r="I98" s="11">
        <v>15000</v>
      </c>
      <c r="J98" s="4" t="s">
        <v>61</v>
      </c>
    </row>
    <row r="99" spans="1:10" ht="150" customHeight="1" thickBot="1">
      <c r="A99" s="5">
        <v>9</v>
      </c>
      <c r="B99" s="2" t="s">
        <v>186</v>
      </c>
      <c r="C99" s="14"/>
      <c r="D99" s="39">
        <f t="shared" ref="D99:D104" si="15">E99+F99+G99+H99+I99</f>
        <v>21018190</v>
      </c>
      <c r="E99" s="9">
        <v>3193198</v>
      </c>
      <c r="F99" s="9">
        <v>4495516</v>
      </c>
      <c r="G99" s="9">
        <v>4466516</v>
      </c>
      <c r="H99" s="9">
        <v>4431480</v>
      </c>
      <c r="I99" s="9">
        <v>4431480</v>
      </c>
      <c r="J99" s="4" t="s">
        <v>168</v>
      </c>
    </row>
    <row r="100" spans="1:10" ht="118.5" customHeight="1" thickBot="1">
      <c r="A100" s="5"/>
      <c r="B100" s="2"/>
      <c r="C100" s="14" t="s">
        <v>169</v>
      </c>
      <c r="D100" s="6">
        <f t="shared" si="15"/>
        <v>1007400</v>
      </c>
      <c r="E100" s="7">
        <v>201480</v>
      </c>
      <c r="F100" s="7">
        <v>201480</v>
      </c>
      <c r="G100" s="7">
        <v>201480</v>
      </c>
      <c r="H100" s="7">
        <v>201480</v>
      </c>
      <c r="I100" s="7">
        <v>201480</v>
      </c>
      <c r="J100" s="4" t="s">
        <v>168</v>
      </c>
    </row>
    <row r="101" spans="1:10" ht="121.5" customHeight="1" thickBot="1">
      <c r="A101" s="5"/>
      <c r="B101" s="2"/>
      <c r="C101" s="14" t="s">
        <v>170</v>
      </c>
      <c r="D101" s="6">
        <f t="shared" si="15"/>
        <v>720000</v>
      </c>
      <c r="E101" s="7">
        <v>100000</v>
      </c>
      <c r="F101" s="7">
        <v>200000</v>
      </c>
      <c r="G101" s="7">
        <v>140000</v>
      </c>
      <c r="H101" s="7">
        <v>140000</v>
      </c>
      <c r="I101" s="7">
        <v>140000</v>
      </c>
      <c r="J101" s="4" t="s">
        <v>168</v>
      </c>
    </row>
    <row r="102" spans="1:10" ht="135" customHeight="1" thickBot="1">
      <c r="A102" s="5"/>
      <c r="B102" s="2"/>
      <c r="C102" s="14" t="s">
        <v>171</v>
      </c>
      <c r="D102" s="6">
        <f t="shared" si="15"/>
        <v>17860790</v>
      </c>
      <c r="E102" s="7">
        <v>2611718</v>
      </c>
      <c r="F102" s="7">
        <v>3814036</v>
      </c>
      <c r="G102" s="7">
        <v>3835036</v>
      </c>
      <c r="H102" s="7">
        <v>3800000</v>
      </c>
      <c r="I102" s="7">
        <v>3800000</v>
      </c>
      <c r="J102" s="4" t="s">
        <v>168</v>
      </c>
    </row>
    <row r="103" spans="1:10" ht="129" customHeight="1" thickBot="1">
      <c r="A103" s="5"/>
      <c r="B103" s="2"/>
      <c r="C103" s="14" t="s">
        <v>172</v>
      </c>
      <c r="D103" s="6">
        <f t="shared" si="15"/>
        <v>380000</v>
      </c>
      <c r="E103" s="7">
        <v>70000</v>
      </c>
      <c r="F103" s="7">
        <v>70000</v>
      </c>
      <c r="G103" s="7">
        <v>80000</v>
      </c>
      <c r="H103" s="7">
        <v>80000</v>
      </c>
      <c r="I103" s="7">
        <v>80000</v>
      </c>
      <c r="J103" s="4" t="s">
        <v>168</v>
      </c>
    </row>
    <row r="104" spans="1:10" ht="57.75" customHeight="1" thickBot="1">
      <c r="A104" s="5"/>
      <c r="B104" s="2"/>
      <c r="C104" s="14" t="s">
        <v>173</v>
      </c>
      <c r="D104" s="6">
        <f t="shared" si="15"/>
        <v>1000000</v>
      </c>
      <c r="E104" s="7">
        <v>200000</v>
      </c>
      <c r="F104" s="7">
        <v>200000</v>
      </c>
      <c r="G104" s="7">
        <v>200000</v>
      </c>
      <c r="H104" s="7">
        <v>200000</v>
      </c>
      <c r="I104" s="7">
        <v>200000</v>
      </c>
      <c r="J104" s="4" t="s">
        <v>168</v>
      </c>
    </row>
    <row r="105" spans="1:10" ht="86.25" customHeight="1" thickBot="1">
      <c r="A105" s="5"/>
      <c r="B105" s="2"/>
      <c r="C105" s="2" t="s">
        <v>174</v>
      </c>
      <c r="D105" s="6">
        <v>50000</v>
      </c>
      <c r="E105" s="7">
        <v>10000</v>
      </c>
      <c r="F105" s="7">
        <v>10000</v>
      </c>
      <c r="G105" s="7">
        <v>10000</v>
      </c>
      <c r="H105" s="7">
        <v>10000</v>
      </c>
      <c r="I105" s="7">
        <v>10000</v>
      </c>
      <c r="J105" s="4" t="s">
        <v>168</v>
      </c>
    </row>
    <row r="106" spans="1:10" ht="195" customHeight="1" thickBot="1">
      <c r="A106" s="5">
        <v>11</v>
      </c>
      <c r="B106" s="2" t="s">
        <v>138</v>
      </c>
      <c r="C106" s="14"/>
      <c r="D106" s="8">
        <v>20000</v>
      </c>
      <c r="E106" s="9">
        <v>4000</v>
      </c>
      <c r="F106" s="9">
        <v>4000</v>
      </c>
      <c r="G106" s="9">
        <v>4000</v>
      </c>
      <c r="H106" s="9">
        <v>4000</v>
      </c>
      <c r="I106" s="9">
        <v>4000</v>
      </c>
      <c r="J106" s="4" t="s">
        <v>139</v>
      </c>
    </row>
    <row r="107" spans="1:10" ht="181.5" customHeight="1" thickBot="1">
      <c r="A107" s="5">
        <v>11.1</v>
      </c>
      <c r="B107" s="2" t="s">
        <v>140</v>
      </c>
      <c r="C107" s="14"/>
      <c r="D107" s="1">
        <v>20000</v>
      </c>
      <c r="E107" s="1">
        <v>4000</v>
      </c>
      <c r="F107" s="1">
        <v>4000</v>
      </c>
      <c r="G107" s="1">
        <v>4000</v>
      </c>
      <c r="H107" s="1">
        <v>4000</v>
      </c>
      <c r="I107" s="1">
        <v>4000</v>
      </c>
      <c r="J107" s="4" t="s">
        <v>139</v>
      </c>
    </row>
    <row r="108" spans="1:10" ht="71.25" customHeight="1" thickBot="1">
      <c r="A108" s="5"/>
      <c r="B108" s="2"/>
      <c r="C108" s="14" t="s">
        <v>141</v>
      </c>
      <c r="D108" s="1"/>
      <c r="E108" s="1"/>
      <c r="F108" s="1"/>
      <c r="G108" s="1"/>
      <c r="H108" s="1"/>
      <c r="I108" s="1"/>
      <c r="J108" s="4" t="s">
        <v>139</v>
      </c>
    </row>
    <row r="109" spans="1:10" ht="105" customHeight="1" thickBot="1">
      <c r="A109" s="5"/>
      <c r="B109" s="2"/>
      <c r="C109" s="14" t="s">
        <v>142</v>
      </c>
      <c r="D109" s="1"/>
      <c r="E109" s="1"/>
      <c r="F109" s="1"/>
      <c r="G109" s="1"/>
      <c r="H109" s="1"/>
      <c r="I109" s="1"/>
      <c r="J109" s="4" t="s">
        <v>139</v>
      </c>
    </row>
    <row r="110" spans="1:10" ht="69.75" customHeight="1" thickBot="1">
      <c r="A110" s="5"/>
      <c r="B110" s="2"/>
      <c r="C110" s="14" t="s">
        <v>143</v>
      </c>
      <c r="D110" s="1"/>
      <c r="E110" s="1"/>
      <c r="F110" s="1"/>
      <c r="G110" s="1"/>
      <c r="H110" s="1"/>
      <c r="I110" s="1"/>
      <c r="J110" s="4" t="s">
        <v>139</v>
      </c>
    </row>
    <row r="111" spans="1:10" ht="85.5" customHeight="1" thickBot="1">
      <c r="A111" s="5"/>
      <c r="B111" s="2"/>
      <c r="C111" s="14" t="s">
        <v>144</v>
      </c>
      <c r="D111" s="1"/>
      <c r="E111" s="1"/>
      <c r="F111" s="1"/>
      <c r="G111" s="1"/>
      <c r="H111" s="1"/>
      <c r="I111" s="1"/>
      <c r="J111" s="4" t="s">
        <v>139</v>
      </c>
    </row>
    <row r="112" spans="1:10" ht="234.75" customHeight="1" thickBot="1">
      <c r="A112" s="5">
        <v>12</v>
      </c>
      <c r="B112" s="2" t="s">
        <v>145</v>
      </c>
      <c r="C112" s="14"/>
      <c r="D112" s="8">
        <v>5000</v>
      </c>
      <c r="E112" s="9">
        <v>1000</v>
      </c>
      <c r="F112" s="9">
        <v>1000</v>
      </c>
      <c r="G112" s="9">
        <v>1000</v>
      </c>
      <c r="H112" s="9">
        <v>1000</v>
      </c>
      <c r="I112" s="9">
        <v>1000</v>
      </c>
      <c r="J112" s="4" t="s">
        <v>139</v>
      </c>
    </row>
    <row r="113" spans="1:10" ht="152.25" customHeight="1" thickBot="1">
      <c r="A113" s="5">
        <v>12.1</v>
      </c>
      <c r="B113" s="2" t="s">
        <v>146</v>
      </c>
      <c r="C113" s="14"/>
      <c r="D113" s="1">
        <v>5000</v>
      </c>
      <c r="E113" s="1">
        <v>1000</v>
      </c>
      <c r="F113" s="1">
        <v>1000</v>
      </c>
      <c r="G113" s="1">
        <v>1000</v>
      </c>
      <c r="H113" s="1">
        <v>1000</v>
      </c>
      <c r="I113" s="1">
        <v>1000</v>
      </c>
      <c r="J113" s="4" t="s">
        <v>139</v>
      </c>
    </row>
    <row r="114" spans="1:10" ht="103.5" customHeight="1" thickBot="1">
      <c r="A114" s="5"/>
      <c r="B114" s="2"/>
      <c r="C114" s="14" t="s">
        <v>147</v>
      </c>
      <c r="D114" s="1"/>
      <c r="E114" s="1"/>
      <c r="F114" s="1"/>
      <c r="G114" s="1"/>
      <c r="H114" s="1"/>
      <c r="I114" s="1"/>
      <c r="J114" s="4" t="s">
        <v>139</v>
      </c>
    </row>
    <row r="115" spans="1:10" ht="120.75" customHeight="1" thickBot="1">
      <c r="A115" s="5"/>
      <c r="B115" s="2"/>
      <c r="C115" s="14" t="s">
        <v>148</v>
      </c>
      <c r="D115" s="1"/>
      <c r="E115" s="1"/>
      <c r="F115" s="1"/>
      <c r="G115" s="1"/>
      <c r="H115" s="1"/>
      <c r="I115" s="1"/>
      <c r="J115" s="4" t="s">
        <v>139</v>
      </c>
    </row>
    <row r="116" spans="1:10" ht="258" customHeight="1" thickBot="1">
      <c r="A116" s="5">
        <v>13</v>
      </c>
      <c r="B116" s="2" t="s">
        <v>149</v>
      </c>
      <c r="C116" s="14"/>
      <c r="D116" s="8">
        <v>10000</v>
      </c>
      <c r="E116" s="9">
        <v>2000</v>
      </c>
      <c r="F116" s="9">
        <v>2000</v>
      </c>
      <c r="G116" s="9">
        <v>2000</v>
      </c>
      <c r="H116" s="9">
        <v>2000</v>
      </c>
      <c r="I116" s="9">
        <v>2000</v>
      </c>
      <c r="J116" s="4" t="s">
        <v>139</v>
      </c>
    </row>
    <row r="117" spans="1:10" ht="105.75" customHeight="1" thickBot="1">
      <c r="A117" s="5"/>
      <c r="B117" s="2"/>
      <c r="C117" s="14" t="s">
        <v>150</v>
      </c>
      <c r="D117" s="8"/>
      <c r="E117" s="9"/>
      <c r="F117" s="9"/>
      <c r="G117" s="9"/>
      <c r="H117" s="9"/>
      <c r="I117" s="9"/>
      <c r="J117" s="4" t="s">
        <v>139</v>
      </c>
    </row>
    <row r="118" spans="1:10" ht="135" customHeight="1" thickBot="1">
      <c r="A118" s="5"/>
      <c r="B118" s="2"/>
      <c r="C118" s="14" t="s">
        <v>151</v>
      </c>
      <c r="D118" s="8"/>
      <c r="E118" s="9"/>
      <c r="F118" s="9"/>
      <c r="G118" s="9"/>
      <c r="H118" s="9"/>
      <c r="I118" s="9"/>
      <c r="J118" s="4" t="s">
        <v>139</v>
      </c>
    </row>
    <row r="119" spans="1:10" ht="135" customHeight="1" thickBot="1">
      <c r="A119" s="5"/>
      <c r="B119" s="2"/>
      <c r="C119" s="14" t="s">
        <v>152</v>
      </c>
      <c r="D119" s="8"/>
      <c r="E119" s="9"/>
      <c r="F119" s="9"/>
      <c r="G119" s="9"/>
      <c r="H119" s="9"/>
      <c r="I119" s="9"/>
      <c r="J119" s="4" t="s">
        <v>139</v>
      </c>
    </row>
    <row r="120" spans="1:10" ht="150.75" customHeight="1" thickBot="1">
      <c r="A120" s="5"/>
      <c r="B120" s="2"/>
      <c r="C120" s="14" t="s">
        <v>153</v>
      </c>
      <c r="D120" s="8"/>
      <c r="E120" s="9"/>
      <c r="F120" s="9"/>
      <c r="G120" s="9"/>
      <c r="H120" s="9"/>
      <c r="I120" s="9"/>
      <c r="J120" s="4" t="s">
        <v>139</v>
      </c>
    </row>
    <row r="121" spans="1:10" ht="141.75" customHeight="1" thickBot="1">
      <c r="A121" s="5"/>
      <c r="B121" s="2"/>
      <c r="C121" s="14" t="s">
        <v>154</v>
      </c>
      <c r="D121" s="8"/>
      <c r="E121" s="9"/>
      <c r="F121" s="9"/>
      <c r="G121" s="9"/>
      <c r="H121" s="9"/>
      <c r="I121" s="9"/>
      <c r="J121" s="4" t="s">
        <v>139</v>
      </c>
    </row>
    <row r="122" spans="1:10" ht="243" customHeight="1" thickBot="1">
      <c r="A122" s="5">
        <v>14</v>
      </c>
      <c r="B122" s="2" t="s">
        <v>155</v>
      </c>
      <c r="C122" s="14"/>
      <c r="D122" s="8">
        <v>5000</v>
      </c>
      <c r="E122" s="9">
        <v>1000</v>
      </c>
      <c r="F122" s="9">
        <v>1000</v>
      </c>
      <c r="G122" s="9">
        <v>1000</v>
      </c>
      <c r="H122" s="9">
        <v>1000</v>
      </c>
      <c r="I122" s="9">
        <v>1000</v>
      </c>
      <c r="J122" s="4" t="s">
        <v>139</v>
      </c>
    </row>
    <row r="123" spans="1:10" ht="70.5" customHeight="1" thickBot="1">
      <c r="A123" s="5"/>
      <c r="B123" s="2"/>
      <c r="C123" s="14" t="s">
        <v>156</v>
      </c>
      <c r="D123" s="8"/>
      <c r="E123" s="9"/>
      <c r="F123" s="9"/>
      <c r="G123" s="9"/>
      <c r="H123" s="9"/>
      <c r="I123" s="9"/>
      <c r="J123" s="4" t="s">
        <v>139</v>
      </c>
    </row>
    <row r="124" spans="1:10" ht="87.75" customHeight="1" thickBot="1">
      <c r="A124" s="5"/>
      <c r="B124" s="2"/>
      <c r="C124" s="14" t="s">
        <v>157</v>
      </c>
      <c r="D124" s="8"/>
      <c r="E124" s="9"/>
      <c r="F124" s="9"/>
      <c r="G124" s="9"/>
      <c r="H124" s="9"/>
      <c r="I124" s="9"/>
      <c r="J124" s="4" t="s">
        <v>139</v>
      </c>
    </row>
    <row r="125" spans="1:10" ht="213.75" customHeight="1" thickBot="1">
      <c r="A125" s="5">
        <v>16</v>
      </c>
      <c r="B125" s="2" t="s">
        <v>158</v>
      </c>
      <c r="C125" s="14"/>
      <c r="D125" s="8">
        <v>415000</v>
      </c>
      <c r="E125" s="9">
        <v>55000</v>
      </c>
      <c r="F125" s="9">
        <v>125000</v>
      </c>
      <c r="G125" s="9">
        <v>55000</v>
      </c>
      <c r="H125" s="9">
        <v>125000</v>
      </c>
      <c r="I125" s="9">
        <v>55000</v>
      </c>
      <c r="J125" s="4" t="s">
        <v>159</v>
      </c>
    </row>
    <row r="126" spans="1:10" ht="56.25" customHeight="1" thickBot="1">
      <c r="A126" s="5">
        <v>16.100000000000001</v>
      </c>
      <c r="B126" s="40" t="s">
        <v>160</v>
      </c>
      <c r="C126" s="14"/>
      <c r="D126" s="1"/>
      <c r="E126" s="1"/>
      <c r="F126" s="1"/>
      <c r="G126" s="1"/>
      <c r="H126" s="1"/>
      <c r="I126" s="1"/>
      <c r="J126" s="4" t="s">
        <v>159</v>
      </c>
    </row>
    <row r="127" spans="1:10" ht="134.25" customHeight="1" thickBot="1">
      <c r="A127" s="5"/>
      <c r="B127" s="2"/>
      <c r="C127" s="14" t="s">
        <v>161</v>
      </c>
      <c r="D127" s="1"/>
      <c r="E127" s="1"/>
      <c r="F127" s="1"/>
      <c r="G127" s="1"/>
      <c r="H127" s="1"/>
      <c r="I127" s="1"/>
      <c r="J127" s="4" t="s">
        <v>159</v>
      </c>
    </row>
    <row r="128" spans="1:10" ht="102" customHeight="1" thickBot="1">
      <c r="A128" s="5"/>
      <c r="B128" s="2"/>
      <c r="C128" s="14" t="s">
        <v>162</v>
      </c>
      <c r="D128" s="1"/>
      <c r="E128" s="1"/>
      <c r="F128" s="1"/>
      <c r="G128" s="1"/>
      <c r="H128" s="1"/>
      <c r="I128" s="1"/>
      <c r="J128" s="4" t="s">
        <v>159</v>
      </c>
    </row>
    <row r="129" spans="1:256" ht="73.5" customHeight="1" thickBot="1">
      <c r="A129" s="5"/>
      <c r="B129" s="2"/>
      <c r="C129" s="14" t="s">
        <v>163</v>
      </c>
      <c r="D129" s="1">
        <v>50000</v>
      </c>
      <c r="E129" s="1">
        <v>10000</v>
      </c>
      <c r="F129" s="1">
        <v>10000</v>
      </c>
      <c r="G129" s="1">
        <v>10000</v>
      </c>
      <c r="H129" s="1">
        <v>10000</v>
      </c>
      <c r="I129" s="1">
        <v>10000</v>
      </c>
      <c r="J129" s="4" t="s">
        <v>159</v>
      </c>
    </row>
    <row r="130" spans="1:256" ht="56.25" customHeight="1" thickBot="1">
      <c r="A130" s="5"/>
      <c r="B130" s="2"/>
      <c r="C130" s="14" t="s">
        <v>164</v>
      </c>
      <c r="D130" s="1"/>
      <c r="E130" s="1"/>
      <c r="F130" s="1"/>
      <c r="G130" s="1"/>
      <c r="H130" s="1"/>
      <c r="I130" s="1"/>
      <c r="J130" s="4" t="s">
        <v>159</v>
      </c>
    </row>
    <row r="131" spans="1:256" ht="73.5" customHeight="1" thickBot="1">
      <c r="A131" s="5"/>
      <c r="B131" s="2"/>
      <c r="C131" s="14" t="s">
        <v>165</v>
      </c>
      <c r="D131" s="1">
        <v>50000</v>
      </c>
      <c r="E131" s="1">
        <v>10000</v>
      </c>
      <c r="F131" s="1">
        <v>10000</v>
      </c>
      <c r="G131" s="1">
        <v>10000</v>
      </c>
      <c r="H131" s="1">
        <v>10000</v>
      </c>
      <c r="I131" s="1">
        <v>10000</v>
      </c>
      <c r="J131" s="4" t="s">
        <v>159</v>
      </c>
    </row>
    <row r="132" spans="1:256" ht="55.5" customHeight="1" thickBot="1">
      <c r="A132" s="5"/>
      <c r="B132" s="2"/>
      <c r="C132" s="14" t="s">
        <v>166</v>
      </c>
      <c r="D132" s="1">
        <v>25000</v>
      </c>
      <c r="E132" s="1">
        <v>5000</v>
      </c>
      <c r="F132" s="1">
        <v>5000</v>
      </c>
      <c r="G132" s="1">
        <v>5000</v>
      </c>
      <c r="H132" s="1">
        <v>5000</v>
      </c>
      <c r="I132" s="1">
        <v>5000</v>
      </c>
      <c r="J132" s="4" t="s">
        <v>159</v>
      </c>
    </row>
    <row r="133" spans="1:256" ht="85.5" customHeight="1" thickBot="1">
      <c r="A133" s="5"/>
      <c r="B133" s="2"/>
      <c r="C133" s="14" t="s">
        <v>167</v>
      </c>
      <c r="D133" s="1">
        <v>290000</v>
      </c>
      <c r="E133" s="1">
        <v>30000</v>
      </c>
      <c r="F133" s="1">
        <v>100000</v>
      </c>
      <c r="G133" s="1">
        <v>30000</v>
      </c>
      <c r="H133" s="1">
        <v>100000</v>
      </c>
      <c r="I133" s="1">
        <v>30000</v>
      </c>
      <c r="J133" s="4" t="s">
        <v>159</v>
      </c>
    </row>
    <row r="134" spans="1:256" ht="134.25" customHeight="1" thickBot="1">
      <c r="A134" s="5">
        <v>18</v>
      </c>
      <c r="B134" s="2" t="s">
        <v>137</v>
      </c>
      <c r="C134" s="14"/>
      <c r="D134" s="8">
        <v>832500</v>
      </c>
      <c r="E134" s="9">
        <v>153000</v>
      </c>
      <c r="F134" s="9">
        <v>154000</v>
      </c>
      <c r="G134" s="9">
        <v>155000</v>
      </c>
      <c r="H134" s="9">
        <v>186000</v>
      </c>
      <c r="I134" s="9">
        <v>184500</v>
      </c>
      <c r="J134" s="4" t="s">
        <v>102</v>
      </c>
    </row>
    <row r="135" spans="1:256" ht="150.75" customHeight="1" thickBot="1">
      <c r="A135" s="5">
        <v>18.100000000000001</v>
      </c>
      <c r="B135" s="2" t="s">
        <v>131</v>
      </c>
      <c r="C135" s="14"/>
      <c r="D135" s="1">
        <v>702000</v>
      </c>
      <c r="E135" s="1">
        <v>108000</v>
      </c>
      <c r="F135" s="1">
        <v>135000</v>
      </c>
      <c r="G135" s="1">
        <v>135000</v>
      </c>
      <c r="H135" s="1">
        <v>162000</v>
      </c>
      <c r="I135" s="1">
        <v>162000</v>
      </c>
      <c r="J135" s="4" t="s">
        <v>103</v>
      </c>
    </row>
    <row r="136" spans="1:256" ht="84.75" customHeight="1" thickBot="1">
      <c r="A136" s="5"/>
      <c r="B136" s="14"/>
      <c r="C136" s="14" t="s">
        <v>62</v>
      </c>
      <c r="D136" s="11">
        <v>283500</v>
      </c>
      <c r="E136" s="11">
        <v>40500</v>
      </c>
      <c r="F136" s="11">
        <v>54000</v>
      </c>
      <c r="G136" s="11">
        <v>54000</v>
      </c>
      <c r="H136" s="11">
        <v>67500</v>
      </c>
      <c r="I136" s="11">
        <v>67500</v>
      </c>
      <c r="J136" s="4" t="s">
        <v>103</v>
      </c>
    </row>
    <row r="137" spans="1:256" ht="53.25" customHeight="1" thickBot="1">
      <c r="A137" s="5"/>
      <c r="B137" s="14"/>
      <c r="C137" s="14" t="s">
        <v>34</v>
      </c>
      <c r="D137" s="11">
        <v>418500</v>
      </c>
      <c r="E137" s="11">
        <v>67500</v>
      </c>
      <c r="F137" s="11">
        <v>81000</v>
      </c>
      <c r="G137" s="11">
        <v>81000</v>
      </c>
      <c r="H137" s="11">
        <v>94500</v>
      </c>
      <c r="I137" s="11">
        <v>94500</v>
      </c>
      <c r="J137" s="4" t="s">
        <v>103</v>
      </c>
    </row>
    <row r="138" spans="1:256" s="22" customFormat="1" ht="76.5" customHeight="1" thickBot="1">
      <c r="A138" s="5">
        <v>18.2</v>
      </c>
      <c r="B138" s="2" t="s">
        <v>132</v>
      </c>
      <c r="C138" s="14"/>
      <c r="D138" s="1">
        <v>130500</v>
      </c>
      <c r="E138" s="1">
        <v>45000</v>
      </c>
      <c r="F138" s="1">
        <v>19000</v>
      </c>
      <c r="G138" s="1">
        <v>20000</v>
      </c>
      <c r="H138" s="1">
        <v>24000</v>
      </c>
      <c r="I138" s="1">
        <v>22500</v>
      </c>
      <c r="J138" s="4" t="s">
        <v>104</v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</row>
    <row r="139" spans="1:256" ht="132.75" customHeight="1" thickBot="1">
      <c r="A139" s="5"/>
      <c r="B139" s="2"/>
      <c r="C139" s="29" t="s">
        <v>35</v>
      </c>
      <c r="D139" s="11">
        <v>50000</v>
      </c>
      <c r="E139" s="11">
        <v>9000</v>
      </c>
      <c r="F139" s="11">
        <v>9500</v>
      </c>
      <c r="G139" s="11">
        <v>10000</v>
      </c>
      <c r="H139" s="11">
        <v>10500</v>
      </c>
      <c r="I139" s="11">
        <v>11000</v>
      </c>
      <c r="J139" s="4" t="s">
        <v>105</v>
      </c>
      <c r="K139" s="20"/>
    </row>
    <row r="140" spans="1:256" ht="90" customHeight="1" thickBot="1">
      <c r="A140" s="5"/>
      <c r="B140" s="14"/>
      <c r="C140" s="29" t="s">
        <v>36</v>
      </c>
      <c r="D140" s="11">
        <v>17000</v>
      </c>
      <c r="E140" s="1">
        <v>3000</v>
      </c>
      <c r="F140" s="1">
        <v>3000</v>
      </c>
      <c r="G140" s="1">
        <v>3500</v>
      </c>
      <c r="H140" s="1">
        <v>3500</v>
      </c>
      <c r="I140" s="1">
        <v>4000</v>
      </c>
      <c r="J140" s="4" t="s">
        <v>105</v>
      </c>
    </row>
    <row r="141" spans="1:256" ht="59.25" customHeight="1" thickBot="1">
      <c r="A141" s="5"/>
      <c r="B141" s="14"/>
      <c r="C141" s="14" t="s">
        <v>37</v>
      </c>
      <c r="D141" s="1">
        <v>18500</v>
      </c>
      <c r="E141" s="1">
        <v>3500</v>
      </c>
      <c r="F141" s="1">
        <v>3500</v>
      </c>
      <c r="G141" s="1">
        <v>3500</v>
      </c>
      <c r="H141" s="1">
        <v>4000</v>
      </c>
      <c r="I141" s="1">
        <v>4000</v>
      </c>
      <c r="J141" s="4" t="s">
        <v>101</v>
      </c>
    </row>
    <row r="142" spans="1:256" ht="38.25" customHeight="1" thickBot="1">
      <c r="A142" s="5"/>
      <c r="B142" s="14"/>
      <c r="C142" s="14" t="s">
        <v>38</v>
      </c>
      <c r="D142" s="1">
        <v>18000</v>
      </c>
      <c r="E142" s="1">
        <v>2500</v>
      </c>
      <c r="F142" s="1">
        <v>3000</v>
      </c>
      <c r="G142" s="1">
        <v>3000</v>
      </c>
      <c r="H142" s="1">
        <v>6000</v>
      </c>
      <c r="I142" s="1">
        <v>3500</v>
      </c>
      <c r="J142" s="4" t="s">
        <v>61</v>
      </c>
    </row>
    <row r="143" spans="1:256" ht="36" customHeight="1" thickBot="1">
      <c r="A143" s="5"/>
      <c r="B143" s="14"/>
      <c r="C143" s="14" t="s">
        <v>39</v>
      </c>
      <c r="D143" s="1">
        <v>27000</v>
      </c>
      <c r="E143" s="11">
        <v>27000</v>
      </c>
      <c r="F143" s="1"/>
      <c r="G143" s="1"/>
      <c r="H143" s="1"/>
      <c r="I143" s="1"/>
      <c r="J143" s="4" t="s">
        <v>61</v>
      </c>
    </row>
    <row r="144" spans="1:256" s="22" customFormat="1" ht="106.5" customHeight="1" thickBot="1">
      <c r="A144" s="5">
        <v>19</v>
      </c>
      <c r="B144" s="2" t="s">
        <v>133</v>
      </c>
      <c r="C144" s="14"/>
      <c r="D144" s="8">
        <v>159000</v>
      </c>
      <c r="E144" s="41">
        <v>23000</v>
      </c>
      <c r="F144" s="41">
        <v>23000</v>
      </c>
      <c r="G144" s="41">
        <v>26500</v>
      </c>
      <c r="H144" s="41">
        <v>26500</v>
      </c>
      <c r="I144" s="41">
        <v>60000</v>
      </c>
      <c r="J144" s="4" t="s">
        <v>105</v>
      </c>
      <c r="K144" s="20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</row>
    <row r="145" spans="1:256" ht="183" customHeight="1" thickBot="1">
      <c r="A145" s="5">
        <v>19.100000000000001</v>
      </c>
      <c r="B145" s="2" t="s">
        <v>134</v>
      </c>
      <c r="C145" s="14"/>
      <c r="D145" s="11">
        <v>159000</v>
      </c>
      <c r="E145" s="11">
        <v>23000</v>
      </c>
      <c r="F145" s="11">
        <v>23000</v>
      </c>
      <c r="G145" s="11">
        <v>26500</v>
      </c>
      <c r="H145" s="11">
        <v>26500</v>
      </c>
      <c r="I145" s="11">
        <v>60000</v>
      </c>
      <c r="J145" s="4" t="s">
        <v>105</v>
      </c>
    </row>
    <row r="146" spans="1:256" ht="136.5" customHeight="1" thickBot="1">
      <c r="A146" s="5"/>
      <c r="B146" s="2"/>
      <c r="C146" s="14" t="s">
        <v>63</v>
      </c>
      <c r="D146" s="1">
        <v>29000</v>
      </c>
      <c r="E146" s="1">
        <v>5000</v>
      </c>
      <c r="F146" s="1">
        <v>5000</v>
      </c>
      <c r="G146" s="1">
        <v>6000</v>
      </c>
      <c r="H146" s="1">
        <v>6000</v>
      </c>
      <c r="I146" s="1">
        <v>7000</v>
      </c>
      <c r="J146" s="4" t="s">
        <v>105</v>
      </c>
    </row>
    <row r="147" spans="1:256" ht="83.25" customHeight="1" thickBot="1">
      <c r="A147" s="5"/>
      <c r="B147" s="14"/>
      <c r="C147" s="14" t="s">
        <v>40</v>
      </c>
      <c r="D147" s="11">
        <v>17000</v>
      </c>
      <c r="E147" s="1">
        <v>3000</v>
      </c>
      <c r="F147" s="1">
        <v>3000</v>
      </c>
      <c r="G147" s="1">
        <v>3500</v>
      </c>
      <c r="H147" s="1">
        <v>3500</v>
      </c>
      <c r="I147" s="1">
        <v>4000</v>
      </c>
      <c r="J147" s="4" t="s">
        <v>105</v>
      </c>
    </row>
    <row r="148" spans="1:256" ht="148.5" customHeight="1" thickBot="1">
      <c r="A148" s="5"/>
      <c r="B148" s="14"/>
      <c r="C148" s="14" t="s">
        <v>41</v>
      </c>
      <c r="D148" s="11">
        <v>39000</v>
      </c>
      <c r="E148" s="1">
        <v>7000</v>
      </c>
      <c r="F148" s="1">
        <v>7000</v>
      </c>
      <c r="G148" s="1">
        <v>8000</v>
      </c>
      <c r="H148" s="1">
        <v>8000</v>
      </c>
      <c r="I148" s="1">
        <v>9000</v>
      </c>
      <c r="J148" s="4" t="s">
        <v>105</v>
      </c>
    </row>
    <row r="149" spans="1:256" ht="61.5" customHeight="1" thickBot="1">
      <c r="A149" s="5"/>
      <c r="B149" s="14"/>
      <c r="C149" s="14" t="s">
        <v>42</v>
      </c>
      <c r="D149" s="11">
        <v>74000</v>
      </c>
      <c r="E149" s="1">
        <v>8000</v>
      </c>
      <c r="F149" s="1">
        <v>8000</v>
      </c>
      <c r="G149" s="1">
        <v>9000</v>
      </c>
      <c r="H149" s="1">
        <v>9000</v>
      </c>
      <c r="I149" s="11">
        <v>40000</v>
      </c>
      <c r="J149" s="4" t="s">
        <v>105</v>
      </c>
    </row>
    <row r="150" spans="1:256" ht="156" customHeight="1" thickBot="1">
      <c r="A150" s="5">
        <v>20</v>
      </c>
      <c r="B150" s="2" t="s">
        <v>187</v>
      </c>
      <c r="C150" s="14"/>
      <c r="D150" s="39">
        <v>1000000</v>
      </c>
      <c r="E150" s="9">
        <v>200000</v>
      </c>
      <c r="F150" s="9">
        <v>200000</v>
      </c>
      <c r="G150" s="9">
        <v>200000</v>
      </c>
      <c r="H150" s="9">
        <v>200000</v>
      </c>
      <c r="I150" s="9">
        <v>200000</v>
      </c>
      <c r="J150" s="4" t="s">
        <v>168</v>
      </c>
    </row>
    <row r="151" spans="1:256" ht="108" customHeight="1" thickBot="1">
      <c r="A151" s="5">
        <v>20.100000000000001</v>
      </c>
      <c r="B151" s="2" t="s">
        <v>175</v>
      </c>
      <c r="C151" s="14"/>
      <c r="D151" s="10">
        <v>1000000</v>
      </c>
      <c r="E151" s="11">
        <v>200000</v>
      </c>
      <c r="F151" s="11">
        <v>200000</v>
      </c>
      <c r="G151" s="11">
        <v>200000</v>
      </c>
      <c r="H151" s="11">
        <v>200000</v>
      </c>
      <c r="I151" s="11">
        <v>200000</v>
      </c>
      <c r="J151" s="4" t="s">
        <v>168</v>
      </c>
    </row>
    <row r="152" spans="1:256" ht="90.75" customHeight="1" thickBot="1">
      <c r="A152" s="5"/>
      <c r="B152" s="2"/>
      <c r="C152" s="14" t="s">
        <v>176</v>
      </c>
      <c r="D152" s="10">
        <v>500000</v>
      </c>
      <c r="E152" s="11">
        <v>100000</v>
      </c>
      <c r="F152" s="11">
        <v>100000</v>
      </c>
      <c r="G152" s="11">
        <v>100000</v>
      </c>
      <c r="H152" s="11">
        <v>100000</v>
      </c>
      <c r="I152" s="11">
        <v>100000</v>
      </c>
      <c r="J152" s="4" t="s">
        <v>168</v>
      </c>
    </row>
    <row r="153" spans="1:256" ht="120.75" customHeight="1" thickBot="1">
      <c r="A153" s="5"/>
      <c r="B153" s="2"/>
      <c r="C153" s="14" t="s">
        <v>177</v>
      </c>
      <c r="D153" s="10">
        <v>500000</v>
      </c>
      <c r="E153" s="11">
        <v>100000</v>
      </c>
      <c r="F153" s="11">
        <v>100000</v>
      </c>
      <c r="G153" s="11">
        <v>100000</v>
      </c>
      <c r="H153" s="11">
        <v>100000</v>
      </c>
      <c r="I153" s="11">
        <v>100000</v>
      </c>
      <c r="J153" s="4" t="s">
        <v>168</v>
      </c>
    </row>
    <row r="154" spans="1:256" ht="133.5" customHeight="1" thickBot="1">
      <c r="A154" s="5">
        <v>22</v>
      </c>
      <c r="B154" s="2" t="s">
        <v>64</v>
      </c>
      <c r="C154" s="14"/>
      <c r="D154" s="8">
        <v>465000</v>
      </c>
      <c r="E154" s="41">
        <v>71000</v>
      </c>
      <c r="F154" s="41">
        <v>88000</v>
      </c>
      <c r="G154" s="41">
        <v>105500</v>
      </c>
      <c r="H154" s="41">
        <v>102500</v>
      </c>
      <c r="I154" s="41">
        <v>98000</v>
      </c>
      <c r="J154" s="4" t="s">
        <v>105</v>
      </c>
      <c r="K154" s="20"/>
    </row>
    <row r="155" spans="1:256" ht="102" customHeight="1" thickBot="1">
      <c r="A155" s="5">
        <v>22.1</v>
      </c>
      <c r="B155" s="2" t="s">
        <v>135</v>
      </c>
      <c r="C155" s="14"/>
      <c r="D155" s="10">
        <v>151000</v>
      </c>
      <c r="E155" s="11">
        <v>26000</v>
      </c>
      <c r="F155" s="11">
        <v>26000</v>
      </c>
      <c r="G155" s="11">
        <v>31500</v>
      </c>
      <c r="H155" s="11">
        <v>31500</v>
      </c>
      <c r="I155" s="11">
        <v>36000</v>
      </c>
      <c r="J155" s="4" t="s">
        <v>105</v>
      </c>
    </row>
    <row r="156" spans="1:256" ht="324.75" customHeight="1" thickBot="1">
      <c r="A156" s="5"/>
      <c r="B156" s="2"/>
      <c r="C156" s="14" t="s">
        <v>43</v>
      </c>
      <c r="D156" s="10">
        <v>24000</v>
      </c>
      <c r="E156" s="1">
        <v>4000</v>
      </c>
      <c r="F156" s="1">
        <v>4000</v>
      </c>
      <c r="G156" s="1">
        <v>5000</v>
      </c>
      <c r="H156" s="1">
        <v>5000</v>
      </c>
      <c r="I156" s="1">
        <v>6000</v>
      </c>
      <c r="J156" s="4" t="s">
        <v>105</v>
      </c>
    </row>
    <row r="157" spans="1:256" s="42" customFormat="1" ht="116.25" customHeight="1" thickBot="1">
      <c r="A157" s="5"/>
      <c r="B157" s="14"/>
      <c r="C157" s="14" t="s">
        <v>44</v>
      </c>
      <c r="D157" s="10">
        <v>19000</v>
      </c>
      <c r="E157" s="1">
        <v>3000</v>
      </c>
      <c r="F157" s="1">
        <v>3000</v>
      </c>
      <c r="G157" s="1">
        <v>4000</v>
      </c>
      <c r="H157" s="1">
        <v>4000</v>
      </c>
      <c r="I157" s="1">
        <v>5000</v>
      </c>
      <c r="J157" s="4" t="s">
        <v>105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</row>
    <row r="158" spans="1:256" ht="123" customHeight="1" thickBot="1">
      <c r="A158" s="5"/>
      <c r="B158" s="14"/>
      <c r="C158" s="14" t="s">
        <v>45</v>
      </c>
      <c r="D158" s="10">
        <v>13000</v>
      </c>
      <c r="E158" s="1">
        <v>2000</v>
      </c>
      <c r="F158" s="1">
        <v>2000</v>
      </c>
      <c r="G158" s="1">
        <v>3000</v>
      </c>
      <c r="H158" s="1">
        <v>3000</v>
      </c>
      <c r="I158" s="1">
        <v>3000</v>
      </c>
      <c r="J158" s="4" t="s">
        <v>105</v>
      </c>
    </row>
    <row r="159" spans="1:256" ht="86.25" customHeight="1" thickBot="1">
      <c r="A159" s="5"/>
      <c r="B159" s="14"/>
      <c r="C159" s="14" t="s">
        <v>46</v>
      </c>
      <c r="D159" s="10">
        <v>19000</v>
      </c>
      <c r="E159" s="1">
        <v>3000</v>
      </c>
      <c r="F159" s="1">
        <v>3000</v>
      </c>
      <c r="G159" s="1">
        <v>4000</v>
      </c>
      <c r="H159" s="1">
        <v>4000</v>
      </c>
      <c r="I159" s="1">
        <v>5000</v>
      </c>
      <c r="J159" s="4" t="s">
        <v>105</v>
      </c>
    </row>
    <row r="160" spans="1:256" ht="86.25" customHeight="1" thickBot="1">
      <c r="A160" s="5"/>
      <c r="B160" s="14"/>
      <c r="C160" s="14" t="s">
        <v>47</v>
      </c>
      <c r="D160" s="10">
        <v>69000</v>
      </c>
      <c r="E160" s="11">
        <v>13000</v>
      </c>
      <c r="F160" s="11">
        <v>13000</v>
      </c>
      <c r="G160" s="11">
        <v>14000</v>
      </c>
      <c r="H160" s="11">
        <v>14000</v>
      </c>
      <c r="I160" s="11">
        <v>15000</v>
      </c>
      <c r="J160" s="4" t="s">
        <v>105</v>
      </c>
    </row>
    <row r="161" spans="1:256" ht="120.75" customHeight="1" thickBot="1">
      <c r="A161" s="5"/>
      <c r="B161" s="14"/>
      <c r="C161" s="14" t="s">
        <v>48</v>
      </c>
      <c r="D161" s="10">
        <v>7000</v>
      </c>
      <c r="E161" s="1">
        <v>1000</v>
      </c>
      <c r="F161" s="1">
        <v>1000</v>
      </c>
      <c r="G161" s="1">
        <v>1500</v>
      </c>
      <c r="H161" s="1">
        <v>1500</v>
      </c>
      <c r="I161" s="1">
        <v>2000</v>
      </c>
      <c r="J161" s="4" t="s">
        <v>105</v>
      </c>
    </row>
    <row r="162" spans="1:256" s="22" customFormat="1" ht="121.5" customHeight="1" thickBot="1">
      <c r="A162" s="5">
        <v>22.2</v>
      </c>
      <c r="B162" s="43" t="s">
        <v>136</v>
      </c>
      <c r="C162" s="14"/>
      <c r="D162" s="1">
        <v>314000</v>
      </c>
      <c r="E162" s="1">
        <v>45000</v>
      </c>
      <c r="F162" s="1">
        <v>62000</v>
      </c>
      <c r="G162" s="1">
        <v>74000</v>
      </c>
      <c r="H162" s="1">
        <v>71000</v>
      </c>
      <c r="I162" s="1">
        <v>62000</v>
      </c>
      <c r="J162" s="4" t="s">
        <v>105</v>
      </c>
      <c r="K162" s="20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</row>
    <row r="163" spans="1:256" ht="71.25" customHeight="1" thickBot="1">
      <c r="A163" s="5"/>
      <c r="B163" s="2"/>
      <c r="C163" s="14" t="s">
        <v>49</v>
      </c>
      <c r="D163" s="11">
        <v>202000</v>
      </c>
      <c r="E163" s="11">
        <v>25000</v>
      </c>
      <c r="F163" s="11">
        <v>40000</v>
      </c>
      <c r="G163" s="11">
        <v>50000</v>
      </c>
      <c r="H163" s="11">
        <v>50000</v>
      </c>
      <c r="I163" s="11">
        <v>37000</v>
      </c>
      <c r="J163" s="4" t="s">
        <v>105</v>
      </c>
    </row>
    <row r="164" spans="1:256" ht="69" customHeight="1" thickBot="1">
      <c r="A164" s="5" t="s">
        <v>50</v>
      </c>
      <c r="B164" s="14"/>
      <c r="C164" s="14" t="s">
        <v>51</v>
      </c>
      <c r="D164" s="11">
        <v>56000</v>
      </c>
      <c r="E164" s="11">
        <v>10000</v>
      </c>
      <c r="F164" s="11">
        <v>10000</v>
      </c>
      <c r="G164" s="11">
        <v>13000</v>
      </c>
      <c r="H164" s="11">
        <v>11000</v>
      </c>
      <c r="I164" s="11">
        <v>12000</v>
      </c>
      <c r="J164" s="4" t="s">
        <v>105</v>
      </c>
    </row>
    <row r="165" spans="1:256" ht="87.75" customHeight="1" thickBot="1">
      <c r="A165" s="5"/>
      <c r="B165" s="14"/>
      <c r="C165" s="14" t="s">
        <v>52</v>
      </c>
      <c r="D165" s="11">
        <v>17000</v>
      </c>
      <c r="E165" s="1">
        <v>2000</v>
      </c>
      <c r="F165" s="1">
        <v>5000</v>
      </c>
      <c r="G165" s="1">
        <v>3000</v>
      </c>
      <c r="H165" s="1">
        <v>3000</v>
      </c>
      <c r="I165" s="1">
        <v>4000</v>
      </c>
      <c r="J165" s="4" t="s">
        <v>105</v>
      </c>
    </row>
    <row r="166" spans="1:256" ht="137.25" customHeight="1" thickBot="1">
      <c r="A166" s="5"/>
      <c r="B166" s="14"/>
      <c r="C166" s="14" t="s">
        <v>53</v>
      </c>
      <c r="D166" s="11">
        <v>39000</v>
      </c>
      <c r="E166" s="11">
        <v>8000</v>
      </c>
      <c r="F166" s="11">
        <v>7000</v>
      </c>
      <c r="G166" s="11">
        <v>8000</v>
      </c>
      <c r="H166" s="11">
        <v>7000</v>
      </c>
      <c r="I166" s="11">
        <v>9000</v>
      </c>
      <c r="J166" s="4" t="s">
        <v>105</v>
      </c>
    </row>
    <row r="167" spans="1:256" ht="102.75" customHeight="1" thickBot="1">
      <c r="A167" s="5">
        <v>24</v>
      </c>
      <c r="B167" s="2" t="s">
        <v>65</v>
      </c>
      <c r="C167" s="14"/>
      <c r="D167" s="8">
        <v>80000</v>
      </c>
      <c r="E167" s="41">
        <v>30000</v>
      </c>
      <c r="F167" s="9"/>
      <c r="G167" s="9"/>
      <c r="H167" s="9"/>
      <c r="I167" s="41">
        <v>50000</v>
      </c>
      <c r="J167" s="4" t="s">
        <v>61</v>
      </c>
    </row>
    <row r="168" spans="1:256" s="22" customFormat="1" ht="57" customHeight="1" thickBot="1">
      <c r="A168" s="5"/>
      <c r="B168" s="2"/>
      <c r="C168" s="14" t="s">
        <v>55</v>
      </c>
      <c r="D168" s="11">
        <v>80000</v>
      </c>
      <c r="E168" s="11" t="s">
        <v>28</v>
      </c>
      <c r="F168" s="11"/>
      <c r="G168" s="11"/>
      <c r="H168" s="11"/>
      <c r="I168" s="11" t="s">
        <v>25</v>
      </c>
      <c r="J168" s="4" t="s">
        <v>61</v>
      </c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</row>
    <row r="169" spans="1:256" ht="25.5" customHeight="1" thickBot="1">
      <c r="A169" s="5"/>
      <c r="B169" s="2" t="s">
        <v>54</v>
      </c>
      <c r="C169" s="14"/>
      <c r="D169" s="44">
        <v>61979362</v>
      </c>
      <c r="E169" s="44">
        <v>9014698</v>
      </c>
      <c r="F169" s="44">
        <v>9677916</v>
      </c>
      <c r="G169" s="44">
        <v>9011016</v>
      </c>
      <c r="H169" s="44">
        <v>15611965</v>
      </c>
      <c r="I169" s="44">
        <v>17781112</v>
      </c>
      <c r="J169" s="14"/>
      <c r="K169" s="20"/>
    </row>
    <row r="170" spans="1:256" ht="15.6">
      <c r="A170" s="45"/>
      <c r="D170" s="46"/>
      <c r="E170" s="46"/>
      <c r="F170" s="46"/>
      <c r="G170" s="46"/>
      <c r="H170" s="46"/>
      <c r="I170" s="46"/>
    </row>
    <row r="171" spans="1:256">
      <c r="A171" s="12"/>
      <c r="B171" s="12" t="s">
        <v>190</v>
      </c>
      <c r="C171" s="12"/>
      <c r="D171" s="31"/>
      <c r="E171" s="47"/>
      <c r="F171" s="47"/>
      <c r="G171" s="47"/>
      <c r="H171" s="47"/>
      <c r="I171" s="31"/>
      <c r="J171" s="12"/>
    </row>
    <row r="172" spans="1:256">
      <c r="B172" s="12" t="s">
        <v>189</v>
      </c>
      <c r="C172" s="12"/>
      <c r="D172" s="31"/>
      <c r="E172" s="31"/>
      <c r="F172" s="31"/>
      <c r="G172" s="31"/>
      <c r="H172" s="31"/>
      <c r="I172" s="31"/>
      <c r="J172" s="12"/>
    </row>
    <row r="173" spans="1:256">
      <c r="D173" s="46"/>
      <c r="E173" s="46"/>
      <c r="F173" s="48"/>
      <c r="G173" s="46"/>
      <c r="H173" s="48"/>
      <c r="I173" s="46"/>
    </row>
  </sheetData>
  <mergeCells count="2">
    <mergeCell ref="A2:J2"/>
    <mergeCell ref="E4:I4"/>
  </mergeCells>
  <phoneticPr fontId="0" type="noConversion"/>
  <pageMargins left="0.31496062992125984" right="0.35433070866141736" top="0.74803149606299213" bottom="0.74803149606299213" header="0.31496062992125984" footer="0.31496062992125984"/>
  <pageSetup paperSize="9" scale="75" orientation="landscape" r:id="rId1"/>
  <ignoredErrors>
    <ignoredError sqref="D8 D10:D11 G7" emptyCellReference="1"/>
    <ignoredError sqref="E7 H7:I7" formulaRange="1"/>
    <ignoredError sqref="F7" formulaRange="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gstamatova</dc:creator>
  <cp:lastModifiedBy>m.yordanova</cp:lastModifiedBy>
  <cp:lastPrinted>2014-07-21T07:15:38Z</cp:lastPrinted>
  <dcterms:created xsi:type="dcterms:W3CDTF">2013-12-20T13:08:53Z</dcterms:created>
  <dcterms:modified xsi:type="dcterms:W3CDTF">2014-07-21T07:15:40Z</dcterms:modified>
</cp:coreProperties>
</file>