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8975" windowHeight="8580"/>
  </bookViews>
  <sheets>
    <sheet name="СРЕЩУ ЗАПЛАЩАНЕ" sheetId="2" r:id="rId1"/>
  </sheets>
  <calcPr calcId="145621"/>
</workbook>
</file>

<file path=xl/calcChain.xml><?xml version="1.0" encoding="utf-8"?>
<calcChain xmlns="http://schemas.openxmlformats.org/spreadsheetml/2006/main">
  <c r="F41" i="2" l="1"/>
  <c r="G41" i="2"/>
  <c r="H41" i="2"/>
  <c r="E41" i="2"/>
  <c r="M15" i="2" l="1"/>
  <c r="M16" i="2"/>
  <c r="L11" i="2"/>
  <c r="L12" i="2"/>
  <c r="L14" i="2"/>
  <c r="L15" i="2"/>
  <c r="L16" i="2"/>
  <c r="L19" i="2"/>
  <c r="L21" i="2"/>
  <c r="L22" i="2"/>
  <c r="L23" i="2"/>
  <c r="L24" i="2"/>
  <c r="L25" i="2"/>
  <c r="L26" i="2"/>
  <c r="L27" i="2"/>
  <c r="L28" i="2"/>
  <c r="L29" i="2"/>
  <c r="L30" i="2"/>
  <c r="L32" i="2"/>
  <c r="L34" i="2"/>
  <c r="L35" i="2"/>
  <c r="L37" i="2"/>
  <c r="L38" i="2"/>
  <c r="L40" i="2"/>
  <c r="L9" i="2"/>
  <c r="L41" i="2" s="1"/>
  <c r="M41" i="2" l="1"/>
  <c r="O38" i="2"/>
  <c r="O28" i="2"/>
  <c r="O24" i="2"/>
  <c r="O23" i="2"/>
  <c r="N15" i="2"/>
  <c r="N41" i="2" s="1"/>
  <c r="O11" i="2"/>
  <c r="O9" i="2"/>
  <c r="O16" i="2" l="1"/>
  <c r="O32" i="2"/>
  <c r="O35" i="2"/>
  <c r="O40" i="2"/>
  <c r="O26" i="2"/>
  <c r="O30" i="2"/>
  <c r="O37" i="2"/>
  <c r="O19" i="2"/>
  <c r="O34" i="2"/>
  <c r="O14" i="2"/>
  <c r="O22" i="2"/>
  <c r="O12" i="2"/>
  <c r="O21" i="2"/>
  <c r="O29" i="2"/>
  <c r="O15" i="2"/>
  <c r="O41" i="2" l="1"/>
</calcChain>
</file>

<file path=xl/sharedStrings.xml><?xml version="1.0" encoding="utf-8"?>
<sst xmlns="http://schemas.openxmlformats.org/spreadsheetml/2006/main" count="86" uniqueCount="74">
  <si>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</si>
  <si>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</si>
  <si>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</si>
  <si>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</si>
  <si>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</si>
  <si>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</si>
  <si>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</si>
  <si>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</si>
  <si>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</si>
  <si>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</si>
  <si>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</si>
  <si>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</si>
  <si>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</si>
  <si>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</si>
  <si>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</si>
  <si>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</si>
  <si>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</si>
  <si>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</si>
  <si>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</si>
  <si>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</si>
  <si>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</si>
  <si>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</si>
  <si>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</si>
  <si>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</si>
  <si>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</si>
  <si>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</si>
  <si>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</si>
  <si>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</si>
  <si>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</si>
  <si>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</si>
  <si>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</si>
  <si>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</si>
  <si>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</si>
  <si>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</si>
  <si>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</si>
  <si>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</si>
  <si>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</si>
  <si>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</si>
  <si>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</si>
  <si>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</si>
  <si>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</si>
  <si>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</si>
  <si>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</si>
  <si>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</si>
  <si>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</si>
  <si>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</si>
  <si>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</si>
  <si>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</si>
  <si>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</si>
  <si>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</si>
  <si>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</si>
  <si>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</si>
  <si>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</si>
  <si>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</si>
  <si>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</si>
  <si>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</si>
  <si>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</si>
  <si>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</si>
  <si>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</si>
  <si>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</si>
  <si>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</si>
  <si>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</si>
  <si>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</si>
  <si>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</si>
  <si>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</si>
  <si>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</si>
  <si>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</si>
  <si>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</si>
  <si>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</si>
  <si>
    <t>9.1.</t>
  </si>
  <si>
    <t>Национална сигурност</t>
  </si>
  <si>
    <t>дистан-ционна</t>
  </si>
  <si>
    <t>Сигурност и отбрана</t>
  </si>
  <si>
    <t>ПРИЛОЖЕНИЕ №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</si>
</sst>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0" fontId="3" fillId="0" borderId="0" xfId="0" applyFont="1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/>
    <xf numFmtId="0" fontId="3" fillId="0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8" sqref="D8"/>
    </sheetView>
  </sheetViews>
  <sheetFormatPr defaultRowHeight="15" x14ac:dyDescent="0.25"/>
  <cols>
    <col min="2" max="2" width="44.7109375" customWidth="1"/>
    <col min="3" max="3" width="8.7109375" bestFit="1" customWidth="1"/>
    <col min="4" max="4" width="8.5703125" bestFit="1" customWidth="1"/>
    <col min="5" max="5" width="11.28515625" customWidth="1"/>
    <col min="8" max="8" width="11.7109375" customWidth="1"/>
    <col min="10" max="10" width="10.7109375" customWidth="1"/>
    <col min="12" max="12" width="11.85546875" customWidth="1"/>
  </cols>
  <sheetData>
    <row r="1" spans="1:15" x14ac:dyDescent="0.25">
      <c r="A1" s="20" t="s">
        <v>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5">
      <c r="A4" s="19" t="s">
        <v>1</v>
      </c>
      <c r="B4" s="19" t="s">
        <v>2</v>
      </c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45" customHeight="1" x14ac:dyDescent="0.25">
      <c r="A5" s="19"/>
      <c r="B5" s="19"/>
      <c r="C5" s="19" t="s">
        <v>4</v>
      </c>
      <c r="D5" s="19"/>
      <c r="E5" s="19" t="s">
        <v>5</v>
      </c>
      <c r="F5" s="19"/>
      <c r="G5" s="19"/>
      <c r="H5" s="19" t="s">
        <v>6</v>
      </c>
      <c r="I5" s="19"/>
      <c r="J5" s="19" t="s">
        <v>7</v>
      </c>
      <c r="K5" s="19"/>
      <c r="L5" s="19" t="s">
        <v>8</v>
      </c>
      <c r="M5" s="19"/>
      <c r="N5" s="19"/>
      <c r="O5" s="19"/>
    </row>
    <row r="6" spans="1:15" ht="30" x14ac:dyDescent="0.25">
      <c r="A6" s="19"/>
      <c r="B6" s="19"/>
      <c r="C6" s="7" t="s">
        <v>9</v>
      </c>
      <c r="D6" s="7" t="s">
        <v>10</v>
      </c>
      <c r="E6" s="5" t="s">
        <v>9</v>
      </c>
      <c r="F6" s="7" t="s">
        <v>10</v>
      </c>
      <c r="G6" s="8" t="s">
        <v>71</v>
      </c>
      <c r="H6" s="7" t="s">
        <v>9</v>
      </c>
      <c r="I6" s="7" t="s">
        <v>10</v>
      </c>
      <c r="J6" s="7" t="s">
        <v>9</v>
      </c>
      <c r="K6" s="7" t="s">
        <v>10</v>
      </c>
      <c r="L6" s="7" t="s">
        <v>9</v>
      </c>
      <c r="M6" s="5" t="s">
        <v>10</v>
      </c>
      <c r="N6" s="8" t="s">
        <v>71</v>
      </c>
      <c r="O6" s="7" t="s">
        <v>11</v>
      </c>
    </row>
    <row r="7" spans="1:15" s="2" customForma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</row>
    <row r="8" spans="1:15" x14ac:dyDescent="0.25">
      <c r="A8" s="10" t="s">
        <v>12</v>
      </c>
      <c r="B8" s="10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 t="s">
        <v>14</v>
      </c>
      <c r="B9" s="3" t="s">
        <v>15</v>
      </c>
      <c r="C9" s="3"/>
      <c r="D9" s="3"/>
      <c r="E9" s="3">
        <v>6</v>
      </c>
      <c r="F9" s="3"/>
      <c r="G9" s="3"/>
      <c r="H9" s="3"/>
      <c r="I9" s="3"/>
      <c r="J9" s="3"/>
      <c r="K9" s="3"/>
      <c r="L9" s="3">
        <f>E9+H9+J9</f>
        <v>6</v>
      </c>
      <c r="M9" s="3"/>
      <c r="N9" s="3"/>
      <c r="O9" s="3">
        <f>L9+M9+N9</f>
        <v>6</v>
      </c>
    </row>
    <row r="10" spans="1:15" x14ac:dyDescent="0.25">
      <c r="A10" s="10" t="s">
        <v>16</v>
      </c>
      <c r="B10" s="10" t="s">
        <v>17</v>
      </c>
      <c r="C10" s="3"/>
      <c r="D10" s="3"/>
      <c r="E10" s="6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 t="s">
        <v>18</v>
      </c>
      <c r="B11" s="3" t="s">
        <v>19</v>
      </c>
      <c r="C11" s="3"/>
      <c r="D11" s="3"/>
      <c r="E11" s="6">
        <v>34</v>
      </c>
      <c r="F11" s="3"/>
      <c r="G11" s="3"/>
      <c r="H11" s="3"/>
      <c r="I11" s="3"/>
      <c r="J11" s="3"/>
      <c r="K11" s="3"/>
      <c r="L11" s="3">
        <f t="shared" ref="L11:L40" si="0">E11+H11+J11</f>
        <v>34</v>
      </c>
      <c r="M11" s="3"/>
      <c r="N11" s="3"/>
      <c r="O11" s="3">
        <f t="shared" ref="O11:O40" si="1">L11+M11+N11</f>
        <v>34</v>
      </c>
    </row>
    <row r="12" spans="1:15" x14ac:dyDescent="0.25">
      <c r="A12" s="3" t="s">
        <v>20</v>
      </c>
      <c r="B12" s="3" t="s">
        <v>21</v>
      </c>
      <c r="C12" s="3"/>
      <c r="D12" s="3"/>
      <c r="E12" s="6">
        <v>5</v>
      </c>
      <c r="F12" s="3"/>
      <c r="G12" s="3"/>
      <c r="H12" s="3"/>
      <c r="I12" s="3"/>
      <c r="J12" s="3"/>
      <c r="K12" s="3"/>
      <c r="L12" s="3">
        <f t="shared" si="0"/>
        <v>5</v>
      </c>
      <c r="M12" s="3"/>
      <c r="N12" s="3"/>
      <c r="O12" s="3">
        <f t="shared" si="1"/>
        <v>5</v>
      </c>
    </row>
    <row r="13" spans="1:15" x14ac:dyDescent="0.25">
      <c r="A13" s="3" t="s">
        <v>22</v>
      </c>
      <c r="B13" s="3" t="s">
        <v>23</v>
      </c>
      <c r="C13" s="3"/>
      <c r="D13" s="3"/>
      <c r="E13" s="6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" t="s">
        <v>24</v>
      </c>
      <c r="B14" s="3" t="s">
        <v>23</v>
      </c>
      <c r="C14" s="3"/>
      <c r="D14" s="3"/>
      <c r="E14" s="6"/>
      <c r="F14" s="3"/>
      <c r="G14" s="3"/>
      <c r="H14" s="3">
        <v>76</v>
      </c>
      <c r="I14" s="3"/>
      <c r="J14" s="3"/>
      <c r="K14" s="3"/>
      <c r="L14" s="3">
        <f t="shared" si="0"/>
        <v>76</v>
      </c>
      <c r="M14" s="3"/>
      <c r="N14" s="3"/>
      <c r="O14" s="3">
        <f t="shared" si="1"/>
        <v>76</v>
      </c>
    </row>
    <row r="15" spans="1:15" x14ac:dyDescent="0.25">
      <c r="A15" s="3" t="s">
        <v>25</v>
      </c>
      <c r="B15" s="3" t="s">
        <v>26</v>
      </c>
      <c r="C15" s="3"/>
      <c r="D15" s="3"/>
      <c r="E15" s="6">
        <v>50</v>
      </c>
      <c r="F15" s="3">
        <v>30</v>
      </c>
      <c r="G15" s="3">
        <v>50</v>
      </c>
      <c r="H15" s="3"/>
      <c r="I15" s="3"/>
      <c r="J15" s="3"/>
      <c r="K15" s="3"/>
      <c r="L15" s="3">
        <f t="shared" si="0"/>
        <v>50</v>
      </c>
      <c r="M15" s="3">
        <f t="shared" ref="M15:M16" si="2">F15+I15+K15</f>
        <v>30</v>
      </c>
      <c r="N15" s="3">
        <f>G15</f>
        <v>50</v>
      </c>
      <c r="O15" s="3">
        <f t="shared" si="1"/>
        <v>130</v>
      </c>
    </row>
    <row r="16" spans="1:15" x14ac:dyDescent="0.25">
      <c r="A16" s="3" t="s">
        <v>27</v>
      </c>
      <c r="B16" s="3" t="s">
        <v>28</v>
      </c>
      <c r="C16" s="3"/>
      <c r="D16" s="3"/>
      <c r="E16" s="6">
        <v>30</v>
      </c>
      <c r="F16" s="3">
        <v>30</v>
      </c>
      <c r="G16" s="3"/>
      <c r="H16" s="3"/>
      <c r="I16" s="3"/>
      <c r="J16" s="3"/>
      <c r="K16" s="3"/>
      <c r="L16" s="3">
        <f t="shared" si="0"/>
        <v>30</v>
      </c>
      <c r="M16" s="3">
        <f t="shared" si="2"/>
        <v>30</v>
      </c>
      <c r="N16" s="3"/>
      <c r="O16" s="3">
        <f t="shared" si="1"/>
        <v>60</v>
      </c>
    </row>
    <row r="17" spans="1:15" x14ac:dyDescent="0.25">
      <c r="A17" s="10" t="s">
        <v>29</v>
      </c>
      <c r="B17" s="10" t="s">
        <v>30</v>
      </c>
      <c r="C17" s="3"/>
      <c r="D17" s="3"/>
      <c r="E17" s="6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11" t="s">
        <v>31</v>
      </c>
      <c r="B18" s="11" t="s">
        <v>32</v>
      </c>
      <c r="C18" s="3"/>
      <c r="D18" s="3"/>
      <c r="E18" s="6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 t="s">
        <v>33</v>
      </c>
      <c r="B19" s="3" t="s">
        <v>34</v>
      </c>
      <c r="C19" s="3"/>
      <c r="D19" s="3"/>
      <c r="E19" s="6">
        <v>20</v>
      </c>
      <c r="F19" s="3"/>
      <c r="G19" s="3"/>
      <c r="H19" s="3"/>
      <c r="I19" s="3"/>
      <c r="J19" s="3"/>
      <c r="K19" s="3"/>
      <c r="L19" s="3">
        <f t="shared" si="0"/>
        <v>20</v>
      </c>
      <c r="M19" s="3"/>
      <c r="N19" s="3"/>
      <c r="O19" s="3">
        <f t="shared" si="1"/>
        <v>20</v>
      </c>
    </row>
    <row r="20" spans="1:15" x14ac:dyDescent="0.25">
      <c r="A20" s="10" t="s">
        <v>35</v>
      </c>
      <c r="B20" s="10" t="s">
        <v>36</v>
      </c>
      <c r="C20" s="3"/>
      <c r="D20" s="3"/>
      <c r="E20" s="6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 t="s">
        <v>37</v>
      </c>
      <c r="B21" s="3" t="s">
        <v>38</v>
      </c>
      <c r="C21" s="3"/>
      <c r="D21" s="3"/>
      <c r="E21" s="6">
        <v>15</v>
      </c>
      <c r="F21" s="3"/>
      <c r="G21" s="3"/>
      <c r="H21" s="3"/>
      <c r="I21" s="3"/>
      <c r="J21" s="3"/>
      <c r="K21" s="3"/>
      <c r="L21" s="3">
        <f t="shared" si="0"/>
        <v>15</v>
      </c>
      <c r="M21" s="3"/>
      <c r="N21" s="3"/>
      <c r="O21" s="3">
        <f t="shared" si="1"/>
        <v>15</v>
      </c>
    </row>
    <row r="22" spans="1:15" x14ac:dyDescent="0.25">
      <c r="A22" s="3" t="s">
        <v>39</v>
      </c>
      <c r="B22" s="3" t="s">
        <v>40</v>
      </c>
      <c r="C22" s="3"/>
      <c r="D22" s="3"/>
      <c r="E22" s="6">
        <v>20</v>
      </c>
      <c r="F22" s="3"/>
      <c r="G22" s="3"/>
      <c r="H22" s="3"/>
      <c r="I22" s="3"/>
      <c r="J22" s="3"/>
      <c r="K22" s="3"/>
      <c r="L22" s="3">
        <f t="shared" si="0"/>
        <v>20</v>
      </c>
      <c r="M22" s="3"/>
      <c r="N22" s="3"/>
      <c r="O22" s="3">
        <f t="shared" si="1"/>
        <v>20</v>
      </c>
    </row>
    <row r="23" spans="1:15" x14ac:dyDescent="0.25">
      <c r="A23" s="3" t="s">
        <v>41</v>
      </c>
      <c r="B23" s="3" t="s">
        <v>42</v>
      </c>
      <c r="C23" s="3"/>
      <c r="D23" s="3"/>
      <c r="E23" s="6">
        <v>9</v>
      </c>
      <c r="F23" s="3"/>
      <c r="G23" s="3"/>
      <c r="H23" s="3"/>
      <c r="I23" s="3"/>
      <c r="J23" s="3"/>
      <c r="K23" s="3"/>
      <c r="L23" s="3">
        <f t="shared" si="0"/>
        <v>9</v>
      </c>
      <c r="M23" s="3"/>
      <c r="N23" s="3"/>
      <c r="O23" s="3">
        <f t="shared" si="1"/>
        <v>9</v>
      </c>
    </row>
    <row r="24" spans="1:15" x14ac:dyDescent="0.25">
      <c r="A24" s="3" t="s">
        <v>43</v>
      </c>
      <c r="B24" s="3" t="s">
        <v>44</v>
      </c>
      <c r="C24" s="3"/>
      <c r="D24" s="3"/>
      <c r="E24" s="6">
        <v>16</v>
      </c>
      <c r="F24" s="3"/>
      <c r="G24" s="3"/>
      <c r="H24" s="3"/>
      <c r="I24" s="3"/>
      <c r="J24" s="3"/>
      <c r="K24" s="3"/>
      <c r="L24" s="3">
        <f t="shared" si="0"/>
        <v>16</v>
      </c>
      <c r="M24" s="3"/>
      <c r="N24" s="3"/>
      <c r="O24" s="3">
        <f t="shared" si="1"/>
        <v>16</v>
      </c>
    </row>
    <row r="25" spans="1:15" x14ac:dyDescent="0.25">
      <c r="A25" s="3" t="s">
        <v>45</v>
      </c>
      <c r="B25" s="3" t="s">
        <v>46</v>
      </c>
      <c r="C25" s="3"/>
      <c r="D25" s="3"/>
      <c r="E25" s="6"/>
      <c r="F25" s="3"/>
      <c r="G25" s="3"/>
      <c r="H25" s="3"/>
      <c r="I25" s="3"/>
      <c r="J25" s="3"/>
      <c r="K25" s="3"/>
      <c r="L25" s="3">
        <f t="shared" si="0"/>
        <v>0</v>
      </c>
      <c r="M25" s="3"/>
      <c r="N25" s="3"/>
      <c r="O25" s="3"/>
    </row>
    <row r="26" spans="1:15" x14ac:dyDescent="0.25">
      <c r="A26" s="12">
        <v>5.7</v>
      </c>
      <c r="B26" s="3" t="s">
        <v>68</v>
      </c>
      <c r="C26" s="3"/>
      <c r="D26" s="3"/>
      <c r="E26" s="6">
        <v>20</v>
      </c>
      <c r="F26" s="3"/>
      <c r="G26" s="3"/>
      <c r="H26" s="3"/>
      <c r="I26" s="3"/>
      <c r="J26" s="3"/>
      <c r="K26" s="3"/>
      <c r="L26" s="3">
        <f t="shared" si="0"/>
        <v>20</v>
      </c>
      <c r="M26" s="3"/>
      <c r="N26" s="3"/>
      <c r="O26" s="3">
        <f t="shared" si="1"/>
        <v>20</v>
      </c>
    </row>
    <row r="27" spans="1:15" x14ac:dyDescent="0.25">
      <c r="A27" s="3" t="s">
        <v>47</v>
      </c>
      <c r="B27" s="3" t="s">
        <v>48</v>
      </c>
      <c r="C27" s="3"/>
      <c r="D27" s="3"/>
      <c r="E27" s="6"/>
      <c r="F27" s="3"/>
      <c r="G27" s="3"/>
      <c r="H27" s="3"/>
      <c r="I27" s="3"/>
      <c r="J27" s="3"/>
      <c r="K27" s="3"/>
      <c r="L27" s="3">
        <f t="shared" si="0"/>
        <v>0</v>
      </c>
      <c r="M27" s="3"/>
      <c r="N27" s="3"/>
      <c r="O27" s="3"/>
    </row>
    <row r="28" spans="1:15" x14ac:dyDescent="0.25">
      <c r="A28" s="3" t="s">
        <v>49</v>
      </c>
      <c r="B28" s="3" t="s">
        <v>50</v>
      </c>
      <c r="C28" s="3"/>
      <c r="D28" s="3"/>
      <c r="E28" s="6">
        <v>20</v>
      </c>
      <c r="F28" s="3"/>
      <c r="G28" s="3"/>
      <c r="H28" s="3"/>
      <c r="I28" s="3"/>
      <c r="J28" s="3"/>
      <c r="K28" s="3"/>
      <c r="L28" s="3">
        <f t="shared" si="0"/>
        <v>20</v>
      </c>
      <c r="M28" s="3"/>
      <c r="N28" s="3"/>
      <c r="O28" s="3">
        <f t="shared" si="1"/>
        <v>20</v>
      </c>
    </row>
    <row r="29" spans="1:15" x14ac:dyDescent="0.25">
      <c r="A29" s="3" t="s">
        <v>51</v>
      </c>
      <c r="B29" s="3" t="s">
        <v>52</v>
      </c>
      <c r="C29" s="3"/>
      <c r="D29" s="3"/>
      <c r="E29" s="6">
        <v>20</v>
      </c>
      <c r="F29" s="3"/>
      <c r="G29" s="3"/>
      <c r="H29" s="3"/>
      <c r="I29" s="3"/>
      <c r="J29" s="3"/>
      <c r="K29" s="3"/>
      <c r="L29" s="3">
        <f t="shared" si="0"/>
        <v>20</v>
      </c>
      <c r="M29" s="3"/>
      <c r="N29" s="3"/>
      <c r="O29" s="3">
        <f t="shared" si="1"/>
        <v>20</v>
      </c>
    </row>
    <row r="30" spans="1:15" x14ac:dyDescent="0.25">
      <c r="A30" s="13" t="s">
        <v>53</v>
      </c>
      <c r="B30" s="3" t="s">
        <v>54</v>
      </c>
      <c r="C30" s="3"/>
      <c r="D30" s="3"/>
      <c r="E30" s="6">
        <v>42</v>
      </c>
      <c r="F30" s="3"/>
      <c r="G30" s="3"/>
      <c r="H30" s="3"/>
      <c r="I30" s="3"/>
      <c r="J30" s="3"/>
      <c r="K30" s="3"/>
      <c r="L30" s="3">
        <f t="shared" si="0"/>
        <v>42</v>
      </c>
      <c r="M30" s="3"/>
      <c r="N30" s="3"/>
      <c r="O30" s="3">
        <f t="shared" si="1"/>
        <v>42</v>
      </c>
    </row>
    <row r="31" spans="1:15" x14ac:dyDescent="0.25">
      <c r="A31" s="14">
        <v>6</v>
      </c>
      <c r="B31" s="4" t="s">
        <v>55</v>
      </c>
      <c r="C31" s="3"/>
      <c r="D31" s="3"/>
      <c r="E31" s="6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15" t="s">
        <v>56</v>
      </c>
      <c r="B32" s="3" t="s">
        <v>57</v>
      </c>
      <c r="C32" s="3"/>
      <c r="D32" s="3"/>
      <c r="E32" s="6">
        <v>20</v>
      </c>
      <c r="F32" s="3"/>
      <c r="G32" s="3"/>
      <c r="H32" s="3"/>
      <c r="I32" s="3"/>
      <c r="J32" s="3"/>
      <c r="K32" s="3"/>
      <c r="L32" s="3">
        <f t="shared" si="0"/>
        <v>20</v>
      </c>
      <c r="M32" s="3"/>
      <c r="N32" s="3"/>
      <c r="O32" s="3">
        <f t="shared" si="1"/>
        <v>20</v>
      </c>
    </row>
    <row r="33" spans="1:15" x14ac:dyDescent="0.25">
      <c r="A33" s="10" t="s">
        <v>58</v>
      </c>
      <c r="B33" s="10" t="s">
        <v>59</v>
      </c>
      <c r="C33" s="3"/>
      <c r="D33" s="3"/>
      <c r="E33" s="6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25">
      <c r="A34" s="3" t="s">
        <v>60</v>
      </c>
      <c r="B34" s="3" t="s">
        <v>61</v>
      </c>
      <c r="C34" s="3"/>
      <c r="D34" s="3"/>
      <c r="E34" s="3">
        <v>30</v>
      </c>
      <c r="F34" s="3"/>
      <c r="G34" s="3"/>
      <c r="H34" s="3"/>
      <c r="I34" s="3"/>
      <c r="J34" s="3"/>
      <c r="K34" s="3"/>
      <c r="L34" s="3">
        <f t="shared" si="0"/>
        <v>30</v>
      </c>
      <c r="M34" s="3"/>
      <c r="N34" s="3"/>
      <c r="O34" s="3">
        <f t="shared" si="1"/>
        <v>30</v>
      </c>
    </row>
    <row r="35" spans="1:15" x14ac:dyDescent="0.25">
      <c r="A35" s="3"/>
      <c r="B35" s="3" t="s">
        <v>62</v>
      </c>
      <c r="C35" s="3"/>
      <c r="D35" s="3"/>
      <c r="E35" s="3">
        <v>30</v>
      </c>
      <c r="F35" s="3"/>
      <c r="G35" s="3"/>
      <c r="H35" s="3"/>
      <c r="I35" s="3"/>
      <c r="J35" s="3"/>
      <c r="K35" s="3"/>
      <c r="L35" s="3">
        <f t="shared" si="0"/>
        <v>30</v>
      </c>
      <c r="M35" s="3"/>
      <c r="N35" s="3"/>
      <c r="O35" s="3">
        <f t="shared" si="1"/>
        <v>30</v>
      </c>
    </row>
    <row r="36" spans="1:15" x14ac:dyDescent="0.25">
      <c r="A36" s="4" t="s">
        <v>63</v>
      </c>
      <c r="B36" s="11" t="s">
        <v>64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5">
      <c r="A37" s="3" t="s">
        <v>24</v>
      </c>
      <c r="B37" s="6" t="s">
        <v>65</v>
      </c>
      <c r="C37" s="6"/>
      <c r="D37" s="6"/>
      <c r="E37" s="3">
        <v>2</v>
      </c>
      <c r="F37" s="3"/>
      <c r="G37" s="3"/>
      <c r="H37" s="3"/>
      <c r="I37" s="3"/>
      <c r="J37" s="3"/>
      <c r="K37" s="3"/>
      <c r="L37" s="3">
        <f t="shared" si="0"/>
        <v>2</v>
      </c>
      <c r="M37" s="3"/>
      <c r="N37" s="3"/>
      <c r="O37" s="3">
        <f t="shared" si="1"/>
        <v>2</v>
      </c>
    </row>
    <row r="38" spans="1:15" x14ac:dyDescent="0.25">
      <c r="A38" s="3" t="s">
        <v>24</v>
      </c>
      <c r="B38" s="6" t="s">
        <v>66</v>
      </c>
      <c r="C38" s="6"/>
      <c r="D38" s="6"/>
      <c r="E38" s="3">
        <v>8</v>
      </c>
      <c r="F38" s="3"/>
      <c r="G38" s="3"/>
      <c r="H38" s="3"/>
      <c r="I38" s="3"/>
      <c r="J38" s="3"/>
      <c r="K38" s="3"/>
      <c r="L38" s="3">
        <f t="shared" si="0"/>
        <v>8</v>
      </c>
      <c r="M38" s="3"/>
      <c r="N38" s="3"/>
      <c r="O38" s="3">
        <f t="shared" si="1"/>
        <v>8</v>
      </c>
    </row>
    <row r="39" spans="1:15" x14ac:dyDescent="0.25">
      <c r="A39" s="16">
        <v>9</v>
      </c>
      <c r="B39" s="17" t="s">
        <v>72</v>
      </c>
      <c r="C39" s="6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25">
      <c r="A40" s="11" t="s">
        <v>69</v>
      </c>
      <c r="B40" s="18" t="s">
        <v>70</v>
      </c>
      <c r="C40" s="6"/>
      <c r="D40" s="6"/>
      <c r="E40" s="3">
        <v>90</v>
      </c>
      <c r="F40" s="3"/>
      <c r="G40" s="3"/>
      <c r="H40" s="3"/>
      <c r="I40" s="3"/>
      <c r="J40" s="3"/>
      <c r="K40" s="3"/>
      <c r="L40" s="3">
        <f t="shared" si="0"/>
        <v>90</v>
      </c>
      <c r="M40" s="3"/>
      <c r="N40" s="3"/>
      <c r="O40" s="3">
        <f t="shared" si="1"/>
        <v>90</v>
      </c>
    </row>
    <row r="41" spans="1:15" x14ac:dyDescent="0.25">
      <c r="A41" s="10"/>
      <c r="B41" s="10" t="s">
        <v>67</v>
      </c>
      <c r="C41" s="10"/>
      <c r="D41" s="10"/>
      <c r="E41" s="10">
        <f>SUM(E9:E40)</f>
        <v>487</v>
      </c>
      <c r="F41" s="10">
        <f>SUM(F9:F40)</f>
        <v>60</v>
      </c>
      <c r="G41" s="10">
        <f>SUM(G9:G40)</f>
        <v>50</v>
      </c>
      <c r="H41" s="10">
        <f>SUM(H9:H40)</f>
        <v>76</v>
      </c>
      <c r="I41" s="10"/>
      <c r="J41" s="10"/>
      <c r="K41" s="10"/>
      <c r="L41" s="10">
        <f>SUM(L9:L40)</f>
        <v>563</v>
      </c>
      <c r="M41" s="10">
        <f>SUM(M9:M40)</f>
        <v>60</v>
      </c>
      <c r="N41" s="10">
        <f>SUM(N9:N40)</f>
        <v>50</v>
      </c>
      <c r="O41" s="10">
        <f>SUM(O9:O40)</f>
        <v>673</v>
      </c>
    </row>
    <row r="43" spans="1:15" x14ac:dyDescent="0.25">
      <c r="A43" s="1"/>
    </row>
  </sheetData>
  <mergeCells count="10">
    <mergeCell ref="C5:D5"/>
    <mergeCell ref="A1:O1"/>
    <mergeCell ref="A2:O3"/>
    <mergeCell ref="A4:A6"/>
    <mergeCell ref="B4:B6"/>
    <mergeCell ref="C4:O4"/>
    <mergeCell ref="E5:G5"/>
    <mergeCell ref="H5:I5"/>
    <mergeCell ref="J5:K5"/>
    <mergeCell ref="L5:O5"/>
  </mergeCells>
  <printOptions horizontalCentered="1"/>
  <pageMargins left="0.19685039370078741" right="0.19685039370078741" top="0.74803149606299213" bottom="0.15748031496062992" header="0.11811023622047245" footer="0.11811023622047245"/>
  <pageSetup paperSize="9" scale="8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Company>MOMN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2019-04-18T07:55:00Z</cp:lastPrinted>
  <dcterms:created xsi:type="dcterms:W3CDTF">2014-04-22T12:50:57Z</dcterms:created>
  <dcterms:modified xsi:type="dcterms:W3CDTF">2019-04-19T10:12:05Z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