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НБУ прил.3" sheetId="1" r:id="rId1"/>
  </sheets>
  <calcPr calcId="145621"/>
</workbook>
</file>

<file path=xl/calcChain.xml><?xml version="1.0" encoding="utf-8"?>
<calcChain xmlns="http://schemas.openxmlformats.org/spreadsheetml/2006/main">
  <c r="M24" i="1" l="1"/>
  <c r="P24" i="1" s="1"/>
  <c r="M34" i="1"/>
  <c r="P34" i="1" s="1"/>
  <c r="M35" i="1"/>
  <c r="P35" i="1" s="1"/>
  <c r="M36" i="1"/>
  <c r="P36" i="1" s="1"/>
  <c r="M37" i="1"/>
  <c r="M39" i="1"/>
  <c r="M30" i="1"/>
  <c r="P30" i="1" s="1"/>
  <c r="P39" i="1" l="1"/>
  <c r="P37" i="1"/>
  <c r="G40" i="1"/>
  <c r="H40" i="1"/>
  <c r="J40" i="1"/>
  <c r="L40" i="1"/>
  <c r="C40" i="1"/>
  <c r="O22" i="1"/>
  <c r="M22" i="1"/>
  <c r="O20" i="1"/>
  <c r="O21" i="1"/>
  <c r="O25" i="1"/>
  <c r="P22" i="1" l="1"/>
  <c r="O40" i="1"/>
  <c r="M17" i="1"/>
  <c r="P17" i="1" s="1"/>
  <c r="M14" i="1"/>
  <c r="P14" i="1" s="1"/>
  <c r="M13" i="1"/>
  <c r="P13" i="1" s="1"/>
  <c r="M11" i="1"/>
  <c r="P11" i="1" s="1"/>
  <c r="E40" i="1"/>
  <c r="M32" i="1"/>
  <c r="P32" i="1" s="1"/>
  <c r="M28" i="1"/>
  <c r="P28" i="1" s="1"/>
  <c r="M26" i="1"/>
  <c r="P26" i="1" s="1"/>
  <c r="M25" i="1"/>
  <c r="M21" i="1"/>
  <c r="P21" i="1" s="1"/>
  <c r="M20" i="1"/>
  <c r="P20" i="1" s="1"/>
  <c r="M19" i="1"/>
  <c r="P19" i="1" s="1"/>
  <c r="M16" i="1"/>
  <c r="P16" i="1" s="1"/>
  <c r="M15" i="1"/>
  <c r="P15" i="1" s="1"/>
  <c r="M10" i="1"/>
  <c r="P10" i="1" s="1"/>
  <c r="M9" i="1"/>
  <c r="P9" i="1" s="1"/>
  <c r="M40" i="1" l="1"/>
  <c r="P25" i="1"/>
  <c r="P40" i="1" s="1"/>
</calcChain>
</file>

<file path=xl/sharedStrings.xml><?xml version="1.0" encoding="utf-8"?>
<sst xmlns="http://schemas.openxmlformats.org/spreadsheetml/2006/main" count="85" uniqueCount="74">
  <si>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</si>
  <si>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</si>
  <si>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</si>
  <si>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</si>
  <si>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</si>
  <si>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</si>
  <si>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</si>
  <si>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</si>
  <si>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</si>
  <si>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</si>
  <si>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</si>
  <si>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</si>
  <si>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</si>
  <si>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3.3</t>
  </si>
  <si>
    <t>Политически науки</t>
  </si>
  <si>
    <t>Социални дейности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</si>
  <si>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</si>
  <si>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</si>
  <si>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</si>
  <si>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</si>
  <si>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</si>
  <si>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</si>
  <si>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</si>
  <si>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4</t>
  </si>
  <si>
    <t>Природни науки, математика и информатика</t>
  </si>
  <si>
    <t>4.6</t>
  </si>
  <si>
    <t>Информатика и компютърни науки</t>
  </si>
  <si>
    <t>5</t>
  </si>
  <si>
    <t>Технически науки</t>
  </si>
  <si>
    <t>5.3</t>
  </si>
  <si>
    <t>Комуникационна и компютърна техника</t>
  </si>
  <si>
    <t>Архитектура, строителство и геодезия</t>
  </si>
  <si>
    <t>7</t>
  </si>
  <si>
    <t>Здравеопазване и спорт</t>
  </si>
  <si>
    <t>7.4</t>
  </si>
  <si>
    <t>Обществено здраве</t>
  </si>
  <si>
    <t>Сигурност и отбрана</t>
  </si>
  <si>
    <t>9.1</t>
  </si>
  <si>
    <t>Национална сигурност</t>
  </si>
  <si>
    <t>ВСИЧКО:</t>
  </si>
  <si>
    <t>Хунитарни науски</t>
  </si>
  <si>
    <t>Филология</t>
  </si>
  <si>
    <t>История и археология</t>
  </si>
  <si>
    <t>Философия</t>
  </si>
  <si>
    <t>Социология, антропология и науки за културата</t>
  </si>
  <si>
    <t>Психология</t>
  </si>
  <si>
    <t>Обществени комуникации и информационни науки</t>
  </si>
  <si>
    <t>Туризъм</t>
  </si>
  <si>
    <t>Биологически науки</t>
  </si>
  <si>
    <t>Науки за земята</t>
  </si>
  <si>
    <t>Архитектура</t>
  </si>
  <si>
    <t>ПРИЛОЖЕНИЕ № 3.13</t>
  </si>
  <si>
    <t>Изкуства</t>
  </si>
  <si>
    <t>Теория на изкуствата</t>
  </si>
  <si>
    <t>Изобразително изкуство</t>
  </si>
  <si>
    <t>Музикално и танциво изкуство</t>
  </si>
  <si>
    <t>Театрално и филмово изкуство</t>
  </si>
  <si>
    <t>дистан-ционна</t>
  </si>
  <si>
    <t>2.1</t>
  </si>
  <si>
    <t>2.2</t>
  </si>
  <si>
    <t>2.3</t>
  </si>
  <si>
    <t>3.1</t>
  </si>
  <si>
    <t>3.2</t>
  </si>
  <si>
    <t>3.4</t>
  </si>
  <si>
    <t>3.5</t>
  </si>
  <si>
    <t>3.9</t>
  </si>
  <si>
    <t>4.3</t>
  </si>
  <si>
    <t>5.7</t>
  </si>
  <si>
    <t>8.1</t>
  </si>
  <si>
    <t>8.2</t>
  </si>
  <si>
    <t>8.3</t>
  </si>
  <si>
    <t>8.4</t>
  </si>
  <si>
    <t>НОВ БЪЛГАРСКИ УНИВЕРСИТЕТ - СОФИЯ</t>
  </si>
  <si>
    <t>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</si>
</sst>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3" xfId="0" applyBorder="1" applyAlignment="1">
      <alignment horizontal="centerContinuous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4" fillId="0" borderId="0" xfId="0" applyFont="1"/>
    <xf numFmtId="0" fontId="2" fillId="0" borderId="1" xfId="0" applyFont="1" applyBorder="1"/>
    <xf numFmtId="0" fontId="0" fillId="0" borderId="3" xfId="0" applyBorder="1"/>
    <xf numFmtId="0" fontId="0" fillId="0" borderId="1" xfId="0" applyBorder="1"/>
    <xf numFmtId="0" fontId="4" fillId="0" borderId="3" xfId="0" applyFont="1" applyBorder="1"/>
    <xf numFmtId="0" fontId="0" fillId="0" borderId="3" xfId="0" applyFill="1" applyBorder="1"/>
    <xf numFmtId="49" fontId="0" fillId="0" borderId="0" xfId="0" applyNumberFormat="1"/>
    <xf numFmtId="49" fontId="1" fillId="0" borderId="3" xfId="0" applyNumberFormat="1" applyFont="1" applyFill="1" applyBorder="1" applyAlignment="1">
      <alignment horizontal="left" wrapText="1"/>
    </xf>
    <xf numFmtId="0" fontId="1" fillId="0" borderId="3" xfId="0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0" fontId="8" fillId="0" borderId="3" xfId="0" applyFont="1" applyBorder="1"/>
    <xf numFmtId="0" fontId="8" fillId="0" borderId="3" xfId="0" applyFont="1" applyFill="1" applyBorder="1"/>
    <xf numFmtId="0" fontId="8" fillId="0" borderId="0" xfId="0" applyFont="1"/>
    <xf numFmtId="0" fontId="4" fillId="0" borderId="3" xfId="0" applyFont="1" applyFill="1" applyBorder="1"/>
    <xf numFmtId="0" fontId="4" fillId="0" borderId="1" xfId="0" applyFont="1" applyBorder="1" applyAlignment="1">
      <alignment horizontal="centerContinuous" vertical="center" wrapText="1"/>
    </xf>
    <xf numFmtId="49" fontId="0" fillId="0" borderId="1" xfId="0" applyNumberFormat="1" applyBorder="1"/>
    <xf numFmtId="49" fontId="4" fillId="0" borderId="1" xfId="0" applyNumberFormat="1" applyFont="1" applyBorder="1"/>
    <xf numFmtId="49" fontId="8" fillId="0" borderId="1" xfId="0" applyNumberFormat="1" applyFont="1" applyBorder="1" applyAlignment="1">
      <alignment horizontal="left"/>
    </xf>
    <xf numFmtId="49" fontId="2" fillId="0" borderId="1" xfId="0" applyNumberFormat="1" applyFont="1" applyBorder="1"/>
    <xf numFmtId="49" fontId="5" fillId="0" borderId="1" xfId="0" applyNumberFormat="1" applyFont="1" applyBorder="1" applyAlignment="1">
      <alignment horizontal="left"/>
    </xf>
    <xf numFmtId="49" fontId="6" fillId="2" borderId="3" xfId="0" applyNumberFormat="1" applyFont="1" applyFill="1" applyBorder="1" applyAlignment="1">
      <alignment horizontal="left" wrapText="1"/>
    </xf>
    <xf numFmtId="49" fontId="4" fillId="0" borderId="1" xfId="0" applyNumberFormat="1" applyFont="1" applyBorder="1" applyAlignment="1">
      <alignment horizontal="left"/>
    </xf>
    <xf numFmtId="3" fontId="2" fillId="0" borderId="3" xfId="0" applyNumberFormat="1" applyFont="1" applyBorder="1"/>
    <xf numFmtId="3" fontId="2" fillId="0" borderId="3" xfId="0" applyNumberFormat="1" applyFont="1" applyFill="1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2" xfId="0" quotePrefix="1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7" fillId="0" borderId="3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zoomScale="90" zoomScaleNormal="90" workbookViewId="0">
      <pane xSplit="2" ySplit="7" topLeftCell="C23" activePane="bottomRight" state="frozen"/>
      <selection pane="topRight" activeCell="C1" sqref="C1"/>
      <selection pane="bottomLeft" activeCell="A8" sqref="A8"/>
      <selection pane="bottomRight" activeCell="B34" sqref="B34"/>
    </sheetView>
  </sheetViews>
  <sheetFormatPr defaultRowHeight="15" x14ac:dyDescent="0.25"/>
  <cols>
    <col min="1" max="1" width="7.5703125" bestFit="1" customWidth="1"/>
    <col min="2" max="2" width="49" customWidth="1"/>
    <col min="3" max="3" width="8.7109375" bestFit="1" customWidth="1"/>
    <col min="4" max="4" width="8.5703125" bestFit="1" customWidth="1"/>
    <col min="5" max="5" width="8.7109375" bestFit="1" customWidth="1"/>
    <col min="6" max="6" width="8.5703125" bestFit="1" customWidth="1"/>
    <col min="7" max="7" width="8.42578125" customWidth="1"/>
    <col min="8" max="8" width="8.7109375" bestFit="1" customWidth="1"/>
    <col min="9" max="9" width="8.5703125" bestFit="1" customWidth="1"/>
    <col min="10" max="10" width="8.7109375" bestFit="1" customWidth="1"/>
    <col min="11" max="11" width="8.5703125" bestFit="1" customWidth="1"/>
    <col min="13" max="13" width="8.7109375" bestFit="1" customWidth="1"/>
    <col min="14" max="14" width="8.5703125" bestFit="1" customWidth="1"/>
    <col min="16" max="16" width="6.28515625" bestFit="1" customWidth="1"/>
  </cols>
  <sheetData>
    <row r="1" spans="1:16" x14ac:dyDescent="0.25">
      <c r="A1" s="41" t="s">
        <v>51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x14ac:dyDescent="0.25">
      <c r="A2" s="42" t="s">
        <v>72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x14ac:dyDescent="0.25">
      <c r="A4" s="43" t="s">
        <v>0</v>
      </c>
      <c r="B4" s="44" t="s">
        <v>1</v>
      </c>
      <c r="C4" s="45" t="s">
        <v>2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ht="36.75" customHeight="1" x14ac:dyDescent="0.25">
      <c r="A5" s="43"/>
      <c r="B5" s="44"/>
      <c r="C5" s="38" t="s">
        <v>3</v>
      </c>
      <c r="D5" s="39"/>
      <c r="E5" s="38" t="s">
        <v>4</v>
      </c>
      <c r="F5" s="39"/>
      <c r="G5" s="40"/>
      <c r="H5" s="45" t="s">
        <v>5</v>
      </c>
      <c r="I5" s="45"/>
      <c r="J5" s="38" t="s">
        <v>6</v>
      </c>
      <c r="K5" s="39"/>
      <c r="L5" s="40"/>
      <c r="M5" s="45" t="s">
        <v>7</v>
      </c>
      <c r="N5" s="45"/>
      <c r="O5" s="45"/>
      <c r="P5" s="45"/>
    </row>
    <row r="6" spans="1:16" ht="30" x14ac:dyDescent="0.25">
      <c r="A6" s="43"/>
      <c r="B6" s="44"/>
      <c r="C6" s="1" t="s">
        <v>8</v>
      </c>
      <c r="D6" s="2" t="s">
        <v>9</v>
      </c>
      <c r="E6" s="2" t="s">
        <v>8</v>
      </c>
      <c r="F6" s="2" t="s">
        <v>9</v>
      </c>
      <c r="G6" s="21" t="s">
        <v>57</v>
      </c>
      <c r="H6" s="1" t="s">
        <v>8</v>
      </c>
      <c r="I6" s="1" t="s">
        <v>9</v>
      </c>
      <c r="J6" s="1" t="s">
        <v>8</v>
      </c>
      <c r="K6" s="1" t="s">
        <v>9</v>
      </c>
      <c r="L6" s="21" t="s">
        <v>57</v>
      </c>
      <c r="M6" s="1" t="s">
        <v>8</v>
      </c>
      <c r="N6" s="3" t="s">
        <v>9</v>
      </c>
      <c r="O6" s="21" t="s">
        <v>57</v>
      </c>
      <c r="P6" s="1" t="s">
        <v>10</v>
      </c>
    </row>
    <row r="7" spans="1:16" s="7" customFormat="1" x14ac:dyDescent="0.25">
      <c r="A7" s="4">
        <v>1</v>
      </c>
      <c r="B7" s="5">
        <v>2</v>
      </c>
      <c r="C7" s="6">
        <v>3</v>
      </c>
      <c r="D7" s="5">
        <v>4</v>
      </c>
      <c r="E7" s="6">
        <v>5</v>
      </c>
      <c r="F7" s="5">
        <v>6</v>
      </c>
      <c r="G7" s="6">
        <v>7</v>
      </c>
      <c r="H7" s="5">
        <v>8</v>
      </c>
      <c r="I7" s="6">
        <v>9</v>
      </c>
      <c r="J7" s="5">
        <v>10</v>
      </c>
      <c r="K7" s="6">
        <v>11</v>
      </c>
      <c r="L7" s="5">
        <v>12</v>
      </c>
      <c r="M7" s="6">
        <v>13</v>
      </c>
      <c r="N7" s="5">
        <v>14</v>
      </c>
      <c r="O7" s="6">
        <v>15</v>
      </c>
      <c r="P7" s="6">
        <v>16</v>
      </c>
    </row>
    <row r="8" spans="1:16" x14ac:dyDescent="0.25">
      <c r="A8" s="16">
        <v>2</v>
      </c>
      <c r="B8" s="31" t="s">
        <v>40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x14ac:dyDescent="0.25">
      <c r="A9" s="23" t="s">
        <v>58</v>
      </c>
      <c r="B9" s="32" t="s">
        <v>41</v>
      </c>
      <c r="C9" s="9"/>
      <c r="D9" s="9"/>
      <c r="E9" s="9">
        <v>100</v>
      </c>
      <c r="F9" s="9"/>
      <c r="G9" s="9"/>
      <c r="H9" s="9"/>
      <c r="I9" s="9"/>
      <c r="J9" s="9">
        <v>10</v>
      </c>
      <c r="K9" s="9"/>
      <c r="L9" s="9"/>
      <c r="M9" s="11">
        <f>C9+E9+H9+J9</f>
        <v>110</v>
      </c>
      <c r="N9" s="9"/>
      <c r="O9" s="9"/>
      <c r="P9" s="9">
        <f>M9+O9</f>
        <v>110</v>
      </c>
    </row>
    <row r="10" spans="1:16" x14ac:dyDescent="0.25">
      <c r="A10" s="23" t="s">
        <v>59</v>
      </c>
      <c r="B10" s="32" t="s">
        <v>42</v>
      </c>
      <c r="C10" s="9"/>
      <c r="D10" s="9"/>
      <c r="E10" s="9">
        <v>10</v>
      </c>
      <c r="F10" s="9"/>
      <c r="G10" s="9"/>
      <c r="H10" s="9"/>
      <c r="I10" s="9"/>
      <c r="J10" s="9">
        <v>12</v>
      </c>
      <c r="K10" s="9"/>
      <c r="L10" s="9"/>
      <c r="M10" s="11">
        <f>C10+E10+H10+J10</f>
        <v>22</v>
      </c>
      <c r="N10" s="9"/>
      <c r="O10" s="9"/>
      <c r="P10" s="9">
        <f t="shared" ref="P10:P39" si="0">M10+O10</f>
        <v>22</v>
      </c>
    </row>
    <row r="11" spans="1:16" x14ac:dyDescent="0.25">
      <c r="A11" s="23" t="s">
        <v>60</v>
      </c>
      <c r="B11" s="32" t="s">
        <v>43</v>
      </c>
      <c r="C11" s="9"/>
      <c r="D11" s="9"/>
      <c r="E11" s="9">
        <v>10</v>
      </c>
      <c r="F11" s="9"/>
      <c r="G11" s="9"/>
      <c r="H11" s="9"/>
      <c r="I11" s="9"/>
      <c r="J11" s="9">
        <v>5</v>
      </c>
      <c r="K11" s="9"/>
      <c r="L11" s="9"/>
      <c r="M11" s="11">
        <f>C11+E11+H11+J11</f>
        <v>15</v>
      </c>
      <c r="N11" s="9"/>
      <c r="O11" s="9"/>
      <c r="P11" s="9">
        <f t="shared" si="0"/>
        <v>15</v>
      </c>
    </row>
    <row r="12" spans="1:16" x14ac:dyDescent="0.25">
      <c r="A12" s="8" t="s">
        <v>11</v>
      </c>
      <c r="B12" s="31" t="s">
        <v>12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11"/>
      <c r="N12" s="9"/>
      <c r="O12" s="9"/>
      <c r="P12" s="9"/>
    </row>
    <row r="13" spans="1:16" x14ac:dyDescent="0.25">
      <c r="A13" s="23" t="s">
        <v>61</v>
      </c>
      <c r="B13" s="33" t="s">
        <v>44</v>
      </c>
      <c r="C13" s="9"/>
      <c r="D13" s="9"/>
      <c r="E13" s="9">
        <v>10</v>
      </c>
      <c r="F13" s="9"/>
      <c r="G13" s="9"/>
      <c r="H13" s="9"/>
      <c r="I13" s="9"/>
      <c r="J13" s="9">
        <v>10</v>
      </c>
      <c r="K13" s="9"/>
      <c r="L13" s="9"/>
      <c r="M13" s="11">
        <f>C13+E13+H13+J13</f>
        <v>20</v>
      </c>
      <c r="N13" s="9"/>
      <c r="O13" s="9"/>
      <c r="P13" s="9">
        <f t="shared" si="0"/>
        <v>20</v>
      </c>
    </row>
    <row r="14" spans="1:16" x14ac:dyDescent="0.25">
      <c r="A14" s="23" t="s">
        <v>62</v>
      </c>
      <c r="B14" s="33" t="s">
        <v>45</v>
      </c>
      <c r="C14" s="9"/>
      <c r="D14" s="9"/>
      <c r="E14" s="9">
        <v>90</v>
      </c>
      <c r="F14" s="9"/>
      <c r="G14" s="9"/>
      <c r="H14" s="9"/>
      <c r="I14" s="9"/>
      <c r="J14" s="9">
        <v>18</v>
      </c>
      <c r="K14" s="9"/>
      <c r="L14" s="9"/>
      <c r="M14" s="11">
        <f>C14+E14+H14+J14</f>
        <v>108</v>
      </c>
      <c r="N14" s="9"/>
      <c r="O14" s="9"/>
      <c r="P14" s="9">
        <f t="shared" si="0"/>
        <v>108</v>
      </c>
    </row>
    <row r="15" spans="1:16" x14ac:dyDescent="0.25">
      <c r="A15" s="23" t="s">
        <v>13</v>
      </c>
      <c r="B15" s="32" t="s">
        <v>14</v>
      </c>
      <c r="C15" s="9"/>
      <c r="D15" s="9"/>
      <c r="E15" s="9">
        <v>60</v>
      </c>
      <c r="F15" s="9"/>
      <c r="G15" s="9"/>
      <c r="H15" s="9"/>
      <c r="I15" s="9"/>
      <c r="J15" s="9">
        <v>35</v>
      </c>
      <c r="K15" s="9"/>
      <c r="L15" s="9"/>
      <c r="M15" s="11">
        <f>C15+E15+H15+J15</f>
        <v>95</v>
      </c>
      <c r="N15" s="9"/>
      <c r="O15" s="9"/>
      <c r="P15" s="9">
        <f t="shared" si="0"/>
        <v>95</v>
      </c>
    </row>
    <row r="16" spans="1:16" x14ac:dyDescent="0.25">
      <c r="A16" s="23" t="s">
        <v>63</v>
      </c>
      <c r="B16" s="32" t="s">
        <v>15</v>
      </c>
      <c r="C16" s="9"/>
      <c r="D16" s="9"/>
      <c r="E16" s="9">
        <v>10</v>
      </c>
      <c r="F16" s="9"/>
      <c r="G16" s="9"/>
      <c r="H16" s="9"/>
      <c r="I16" s="9"/>
      <c r="J16" s="9">
        <v>26</v>
      </c>
      <c r="K16" s="9"/>
      <c r="L16" s="9"/>
      <c r="M16" s="11">
        <f>C16+E16+H16+J16</f>
        <v>36</v>
      </c>
      <c r="N16" s="9"/>
      <c r="O16" s="9"/>
      <c r="P16" s="9">
        <f t="shared" si="0"/>
        <v>36</v>
      </c>
    </row>
    <row r="17" spans="1:19" ht="30" x14ac:dyDescent="0.25">
      <c r="A17" s="23" t="s">
        <v>64</v>
      </c>
      <c r="B17" s="33" t="s">
        <v>46</v>
      </c>
      <c r="C17" s="9"/>
      <c r="D17" s="9"/>
      <c r="E17" s="9">
        <v>100</v>
      </c>
      <c r="F17" s="9"/>
      <c r="G17" s="9"/>
      <c r="H17" s="9"/>
      <c r="I17" s="9"/>
      <c r="J17" s="9">
        <v>5</v>
      </c>
      <c r="K17" s="9"/>
      <c r="L17" s="9"/>
      <c r="M17" s="11">
        <f>C17+E17+H17+J17</f>
        <v>105</v>
      </c>
      <c r="N17" s="9"/>
      <c r="O17" s="9"/>
      <c r="P17" s="9">
        <f t="shared" si="0"/>
        <v>105</v>
      </c>
    </row>
    <row r="18" spans="1:19" x14ac:dyDescent="0.25">
      <c r="A18" s="10" t="s">
        <v>16</v>
      </c>
      <c r="B18" s="32" t="s">
        <v>17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11"/>
      <c r="N18" s="9"/>
      <c r="O18" s="9"/>
      <c r="P18" s="9"/>
    </row>
    <row r="19" spans="1:19" x14ac:dyDescent="0.25">
      <c r="A19" s="10" t="s">
        <v>18</v>
      </c>
      <c r="B19" s="33" t="s">
        <v>17</v>
      </c>
      <c r="C19" s="9"/>
      <c r="D19" s="9"/>
      <c r="E19" s="9"/>
      <c r="F19" s="9"/>
      <c r="G19" s="9"/>
      <c r="H19" s="9">
        <v>150</v>
      </c>
      <c r="I19" s="9"/>
      <c r="J19" s="9"/>
      <c r="K19" s="9"/>
      <c r="L19" s="9"/>
      <c r="M19" s="11">
        <f>C19+E19+H19+J19</f>
        <v>150</v>
      </c>
      <c r="N19" s="9"/>
      <c r="O19" s="9"/>
      <c r="P19" s="9">
        <f t="shared" si="0"/>
        <v>150</v>
      </c>
    </row>
    <row r="20" spans="1:19" x14ac:dyDescent="0.25">
      <c r="A20" s="10" t="s">
        <v>19</v>
      </c>
      <c r="B20" s="32" t="s">
        <v>20</v>
      </c>
      <c r="C20" s="9"/>
      <c r="D20" s="9"/>
      <c r="E20" s="9">
        <v>168</v>
      </c>
      <c r="F20" s="9"/>
      <c r="G20" s="9">
        <v>73</v>
      </c>
      <c r="H20" s="9"/>
      <c r="I20" s="9"/>
      <c r="J20" s="9">
        <v>71</v>
      </c>
      <c r="K20" s="9"/>
      <c r="L20" s="9">
        <v>33</v>
      </c>
      <c r="M20" s="11">
        <f>C20+E20+H20+J20</f>
        <v>239</v>
      </c>
      <c r="N20" s="9"/>
      <c r="O20" s="9">
        <f>G20+L20</f>
        <v>106</v>
      </c>
      <c r="P20" s="9">
        <f t="shared" si="0"/>
        <v>345</v>
      </c>
    </row>
    <row r="21" spans="1:19" x14ac:dyDescent="0.25">
      <c r="A21" s="10" t="s">
        <v>21</v>
      </c>
      <c r="B21" s="32" t="s">
        <v>22</v>
      </c>
      <c r="C21" s="9"/>
      <c r="D21" s="9"/>
      <c r="E21" s="9">
        <v>137</v>
      </c>
      <c r="F21" s="9"/>
      <c r="G21" s="9">
        <v>52</v>
      </c>
      <c r="H21" s="9"/>
      <c r="I21" s="9"/>
      <c r="J21" s="9">
        <v>127</v>
      </c>
      <c r="K21" s="9"/>
      <c r="L21" s="9">
        <v>22</v>
      </c>
      <c r="M21" s="11">
        <f>C21+E21+H21+J21</f>
        <v>264</v>
      </c>
      <c r="N21" s="9"/>
      <c r="O21" s="9">
        <f>G21+L21</f>
        <v>74</v>
      </c>
      <c r="P21" s="9">
        <f t="shared" si="0"/>
        <v>338</v>
      </c>
    </row>
    <row r="22" spans="1:19" x14ac:dyDescent="0.25">
      <c r="A22" s="10" t="s">
        <v>65</v>
      </c>
      <c r="B22" s="32" t="s">
        <v>47</v>
      </c>
      <c r="C22" s="9">
        <v>30</v>
      </c>
      <c r="D22" s="9"/>
      <c r="E22" s="9">
        <v>60</v>
      </c>
      <c r="F22" s="9"/>
      <c r="G22" s="9">
        <v>30</v>
      </c>
      <c r="H22" s="9"/>
      <c r="I22" s="9"/>
      <c r="J22" s="9">
        <v>22</v>
      </c>
      <c r="K22" s="9"/>
      <c r="L22" s="9">
        <v>5</v>
      </c>
      <c r="M22" s="11">
        <f>C22+E22+H22+J22</f>
        <v>112</v>
      </c>
      <c r="N22" s="9"/>
      <c r="O22" s="9">
        <f>G22+L22</f>
        <v>35</v>
      </c>
      <c r="P22" s="9">
        <f t="shared" si="0"/>
        <v>147</v>
      </c>
    </row>
    <row r="23" spans="1:19" x14ac:dyDescent="0.25">
      <c r="A23" s="8" t="s">
        <v>23</v>
      </c>
      <c r="B23" s="31" t="s">
        <v>24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11"/>
      <c r="N23" s="9"/>
      <c r="O23" s="9"/>
      <c r="P23" s="9"/>
    </row>
    <row r="24" spans="1:19" x14ac:dyDescent="0.25">
      <c r="A24" s="23" t="s">
        <v>66</v>
      </c>
      <c r="B24" s="33" t="s">
        <v>48</v>
      </c>
      <c r="C24" s="9"/>
      <c r="D24" s="9"/>
      <c r="E24" s="9">
        <v>30</v>
      </c>
      <c r="F24" s="9"/>
      <c r="G24" s="9"/>
      <c r="H24" s="9"/>
      <c r="I24" s="9"/>
      <c r="J24" s="9"/>
      <c r="K24" s="9"/>
      <c r="L24" s="9"/>
      <c r="M24" s="11">
        <f>C24+E24+H24+J24</f>
        <v>30</v>
      </c>
      <c r="N24" s="9"/>
      <c r="O24" s="9"/>
      <c r="P24" s="9">
        <f t="shared" si="0"/>
        <v>30</v>
      </c>
    </row>
    <row r="25" spans="1:19" x14ac:dyDescent="0.25">
      <c r="A25" s="23" t="s">
        <v>73</v>
      </c>
      <c r="B25" s="33" t="s">
        <v>49</v>
      </c>
      <c r="C25" s="9"/>
      <c r="D25" s="9"/>
      <c r="E25" s="9">
        <v>10</v>
      </c>
      <c r="F25" s="9"/>
      <c r="G25" s="9">
        <v>5</v>
      </c>
      <c r="H25" s="9"/>
      <c r="I25" s="9"/>
      <c r="J25" s="9">
        <v>5</v>
      </c>
      <c r="K25" s="9"/>
      <c r="L25" s="9">
        <v>3</v>
      </c>
      <c r="M25" s="11">
        <f>C25+E25+H25+J25</f>
        <v>15</v>
      </c>
      <c r="N25" s="9"/>
      <c r="O25" s="9">
        <f>G25+L25</f>
        <v>8</v>
      </c>
      <c r="P25" s="9">
        <f t="shared" si="0"/>
        <v>23</v>
      </c>
    </row>
    <row r="26" spans="1:19" x14ac:dyDescent="0.25">
      <c r="A26" s="10" t="s">
        <v>25</v>
      </c>
      <c r="B26" s="32" t="s">
        <v>26</v>
      </c>
      <c r="C26" s="9"/>
      <c r="D26" s="9"/>
      <c r="E26" s="9">
        <v>358</v>
      </c>
      <c r="F26" s="9"/>
      <c r="G26" s="9"/>
      <c r="H26" s="9"/>
      <c r="I26" s="9"/>
      <c r="J26" s="9">
        <v>64</v>
      </c>
      <c r="K26" s="9"/>
      <c r="L26" s="9"/>
      <c r="M26" s="11">
        <f>C26+E26+H26+J26</f>
        <v>422</v>
      </c>
      <c r="N26" s="9"/>
      <c r="O26" s="9"/>
      <c r="P26" s="9">
        <f t="shared" si="0"/>
        <v>422</v>
      </c>
    </row>
    <row r="27" spans="1:19" x14ac:dyDescent="0.25">
      <c r="A27" s="8" t="s">
        <v>27</v>
      </c>
      <c r="B27" s="31" t="s">
        <v>28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11"/>
      <c r="N27" s="9"/>
      <c r="O27" s="9"/>
      <c r="P27" s="9"/>
    </row>
    <row r="28" spans="1:19" x14ac:dyDescent="0.25">
      <c r="A28" s="22" t="s">
        <v>29</v>
      </c>
      <c r="B28" s="32" t="s">
        <v>30</v>
      </c>
      <c r="C28" s="9"/>
      <c r="D28" s="9"/>
      <c r="E28" s="9">
        <v>45</v>
      </c>
      <c r="F28" s="9"/>
      <c r="G28" s="9"/>
      <c r="H28" s="9"/>
      <c r="I28" s="9"/>
      <c r="J28" s="9">
        <v>10</v>
      </c>
      <c r="K28" s="9"/>
      <c r="L28" s="9"/>
      <c r="M28" s="11">
        <f>C28+E28+H28+J28</f>
        <v>55</v>
      </c>
      <c r="N28" s="9"/>
      <c r="O28" s="9"/>
      <c r="P28" s="9">
        <f t="shared" si="0"/>
        <v>55</v>
      </c>
    </row>
    <row r="29" spans="1:19" x14ac:dyDescent="0.25">
      <c r="A29" s="28" t="s">
        <v>67</v>
      </c>
      <c r="B29" s="32" t="s">
        <v>31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11"/>
      <c r="N29" s="9"/>
      <c r="O29" s="9"/>
      <c r="P29" s="9"/>
    </row>
    <row r="30" spans="1:19" s="19" customFormat="1" x14ac:dyDescent="0.25">
      <c r="A30" s="24"/>
      <c r="B30" s="33" t="s">
        <v>50</v>
      </c>
      <c r="C30" s="17"/>
      <c r="D30" s="17"/>
      <c r="E30" s="17"/>
      <c r="F30" s="17"/>
      <c r="G30" s="17"/>
      <c r="H30" s="11">
        <v>41</v>
      </c>
      <c r="I30" s="17"/>
      <c r="J30" s="18"/>
      <c r="K30" s="17"/>
      <c r="L30" s="17"/>
      <c r="M30" s="11">
        <f>C30+E30+H30+J30</f>
        <v>41</v>
      </c>
      <c r="N30" s="11"/>
      <c r="O30" s="11"/>
      <c r="P30" s="20">
        <f t="shared" si="0"/>
        <v>41</v>
      </c>
    </row>
    <row r="31" spans="1:19" x14ac:dyDescent="0.25">
      <c r="A31" s="25" t="s">
        <v>32</v>
      </c>
      <c r="B31" s="31" t="s">
        <v>33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11"/>
      <c r="N31" s="9"/>
      <c r="O31" s="9"/>
      <c r="P31" s="9"/>
    </row>
    <row r="32" spans="1:19" x14ac:dyDescent="0.25">
      <c r="A32" s="22" t="s">
        <v>34</v>
      </c>
      <c r="B32" s="32" t="s">
        <v>35</v>
      </c>
      <c r="C32" s="9"/>
      <c r="D32" s="9"/>
      <c r="E32" s="9">
        <v>10</v>
      </c>
      <c r="F32" s="9"/>
      <c r="G32" s="9"/>
      <c r="H32" s="9"/>
      <c r="I32" s="9"/>
      <c r="J32" s="9">
        <v>15</v>
      </c>
      <c r="K32" s="9"/>
      <c r="L32" s="9"/>
      <c r="M32" s="11">
        <f>C32+E32+H32+J32</f>
        <v>25</v>
      </c>
      <c r="N32" s="9"/>
      <c r="O32" s="9"/>
      <c r="P32" s="9">
        <f t="shared" si="0"/>
        <v>25</v>
      </c>
      <c r="S32" s="7"/>
    </row>
    <row r="33" spans="1:16" x14ac:dyDescent="0.25">
      <c r="A33" s="26">
        <v>8</v>
      </c>
      <c r="B33" s="34" t="s">
        <v>52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11"/>
      <c r="N33" s="9"/>
      <c r="O33" s="9"/>
      <c r="P33" s="9"/>
    </row>
    <row r="34" spans="1:16" x14ac:dyDescent="0.25">
      <c r="A34" s="23" t="s">
        <v>68</v>
      </c>
      <c r="B34" s="35" t="s">
        <v>53</v>
      </c>
      <c r="C34" s="12"/>
      <c r="D34" s="12"/>
      <c r="E34" s="12">
        <v>10</v>
      </c>
      <c r="F34" s="12"/>
      <c r="G34" s="12"/>
      <c r="H34" s="9"/>
      <c r="I34" s="9"/>
      <c r="J34" s="9">
        <v>5</v>
      </c>
      <c r="K34" s="9"/>
      <c r="L34" s="9"/>
      <c r="M34" s="11">
        <f>C34+E34+H34+J34</f>
        <v>15</v>
      </c>
      <c r="N34" s="9"/>
      <c r="O34" s="9"/>
      <c r="P34" s="9">
        <f t="shared" si="0"/>
        <v>15</v>
      </c>
    </row>
    <row r="35" spans="1:16" x14ac:dyDescent="0.25">
      <c r="A35" s="23" t="s">
        <v>69</v>
      </c>
      <c r="B35" s="35" t="s">
        <v>54</v>
      </c>
      <c r="C35" s="12"/>
      <c r="D35" s="12"/>
      <c r="E35" s="12">
        <v>110</v>
      </c>
      <c r="F35" s="12"/>
      <c r="G35" s="12"/>
      <c r="H35" s="9"/>
      <c r="I35" s="9"/>
      <c r="J35" s="9">
        <v>39</v>
      </c>
      <c r="K35" s="9"/>
      <c r="L35" s="9"/>
      <c r="M35" s="11">
        <f>C35+E35+H35+J35</f>
        <v>149</v>
      </c>
      <c r="N35" s="9"/>
      <c r="O35" s="9"/>
      <c r="P35" s="9">
        <f t="shared" si="0"/>
        <v>149</v>
      </c>
    </row>
    <row r="36" spans="1:16" x14ac:dyDescent="0.25">
      <c r="A36" s="23" t="s">
        <v>70</v>
      </c>
      <c r="B36" s="35" t="s">
        <v>55</v>
      </c>
      <c r="C36" s="12"/>
      <c r="D36" s="12"/>
      <c r="E36" s="12">
        <v>47</v>
      </c>
      <c r="F36" s="12"/>
      <c r="G36" s="12"/>
      <c r="H36" s="9"/>
      <c r="I36" s="9"/>
      <c r="J36" s="9">
        <v>15</v>
      </c>
      <c r="K36" s="9"/>
      <c r="L36" s="9"/>
      <c r="M36" s="11">
        <f>C36+E36+H36+J36</f>
        <v>62</v>
      </c>
      <c r="N36" s="9"/>
      <c r="O36" s="9"/>
      <c r="P36" s="9">
        <f t="shared" si="0"/>
        <v>62</v>
      </c>
    </row>
    <row r="37" spans="1:16" x14ac:dyDescent="0.25">
      <c r="A37" s="23" t="s">
        <v>71</v>
      </c>
      <c r="B37" s="36" t="s">
        <v>56</v>
      </c>
      <c r="C37" s="12"/>
      <c r="D37" s="12"/>
      <c r="E37" s="12">
        <v>418</v>
      </c>
      <c r="F37" s="12"/>
      <c r="G37" s="12"/>
      <c r="H37" s="9"/>
      <c r="I37" s="9"/>
      <c r="J37" s="9">
        <v>30</v>
      </c>
      <c r="K37" s="9"/>
      <c r="L37" s="9"/>
      <c r="M37" s="11">
        <f>C37+E37+H37+J37</f>
        <v>448</v>
      </c>
      <c r="N37" s="9"/>
      <c r="O37" s="9"/>
      <c r="P37" s="9">
        <f t="shared" si="0"/>
        <v>448</v>
      </c>
    </row>
    <row r="38" spans="1:16" x14ac:dyDescent="0.25">
      <c r="A38" s="27">
        <v>9</v>
      </c>
      <c r="B38" s="37" t="s">
        <v>36</v>
      </c>
      <c r="C38" s="12"/>
      <c r="D38" s="12"/>
      <c r="E38" s="12"/>
      <c r="F38" s="12"/>
      <c r="G38" s="12"/>
      <c r="H38" s="9"/>
      <c r="I38" s="9"/>
      <c r="J38" s="9"/>
      <c r="K38" s="9"/>
      <c r="L38" s="9"/>
      <c r="M38" s="11"/>
      <c r="N38" s="9"/>
      <c r="O38" s="9"/>
      <c r="P38" s="9"/>
    </row>
    <row r="39" spans="1:16" x14ac:dyDescent="0.25">
      <c r="A39" s="14" t="s">
        <v>37</v>
      </c>
      <c r="B39" s="15" t="s">
        <v>38</v>
      </c>
      <c r="C39" s="12"/>
      <c r="D39" s="12"/>
      <c r="E39" s="12">
        <v>60</v>
      </c>
      <c r="F39" s="12"/>
      <c r="G39" s="12"/>
      <c r="H39" s="12"/>
      <c r="I39" s="12"/>
      <c r="J39" s="12">
        <v>56</v>
      </c>
      <c r="K39" s="12"/>
      <c r="L39" s="12"/>
      <c r="M39" s="11">
        <f>C39+E39+H39+J39</f>
        <v>116</v>
      </c>
      <c r="N39" s="12"/>
      <c r="O39" s="9"/>
      <c r="P39" s="9">
        <f t="shared" si="0"/>
        <v>116</v>
      </c>
    </row>
    <row r="40" spans="1:16" x14ac:dyDescent="0.25">
      <c r="A40" s="8"/>
      <c r="B40" s="31" t="s">
        <v>39</v>
      </c>
      <c r="C40" s="29">
        <f>SUM(C9:C39)</f>
        <v>30</v>
      </c>
      <c r="D40" s="29"/>
      <c r="E40" s="29">
        <f>SUM(E9:E39)</f>
        <v>1853</v>
      </c>
      <c r="F40" s="29"/>
      <c r="G40" s="29">
        <f>SUM(G9:G39)</f>
        <v>160</v>
      </c>
      <c r="H40" s="29">
        <f>SUM(H9:H39)</f>
        <v>191</v>
      </c>
      <c r="I40" s="29"/>
      <c r="J40" s="29">
        <f>SUM(J9:J39)</f>
        <v>580</v>
      </c>
      <c r="K40" s="29"/>
      <c r="L40" s="29">
        <f>SUM(L9:L39)</f>
        <v>63</v>
      </c>
      <c r="M40" s="29">
        <f>SUM(M9:M39)</f>
        <v>2654</v>
      </c>
      <c r="N40" s="29"/>
      <c r="O40" s="29">
        <f>SUM(O9:O39)</f>
        <v>223</v>
      </c>
      <c r="P40" s="30">
        <f>SUM(P9:P39)</f>
        <v>2877</v>
      </c>
    </row>
    <row r="42" spans="1:16" x14ac:dyDescent="0.25">
      <c r="A42" s="13"/>
    </row>
  </sheetData>
  <mergeCells count="10">
    <mergeCell ref="E5:G5"/>
    <mergeCell ref="C5:D5"/>
    <mergeCell ref="J5:L5"/>
    <mergeCell ref="A1:P1"/>
    <mergeCell ref="A2:P3"/>
    <mergeCell ref="A4:A6"/>
    <mergeCell ref="B4:B6"/>
    <mergeCell ref="C4:P4"/>
    <mergeCell ref="H5:I5"/>
    <mergeCell ref="M5:P5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НБУ прил.3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B Chekourova</cp:lastModifiedBy>
  <cp:lastPrinted>2019-03-19T11:44:50Z</cp:lastPrinted>
  <dcterms:created xsi:type="dcterms:W3CDTF">2017-03-16T09:07:16Z</dcterms:created>
  <dcterms:modified xsi:type="dcterms:W3CDTF">2019-03-19T11:45:38Z</dcterms:modified>
</cp:coreProperties>
</file>