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Iskra_MON\Iskra Yoshovska\Прием_БГ_ВУ\Прием_2022_2023\Приложения_1_7\Prilojenie_1\"/>
    </mc:Choice>
  </mc:AlternateContent>
  <xr:revisionPtr revIDLastSave="0" documentId="8_{E1F4D608-2441-498A-8867-FA3C34DC5CF2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2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6" i="9" l="1"/>
  <c r="P16" i="9"/>
  <c r="N16" i="9"/>
  <c r="P10" i="9"/>
  <c r="P11" i="9"/>
  <c r="P12" i="9"/>
  <c r="P14" i="9"/>
  <c r="P15" i="9"/>
  <c r="P9" i="9" l="1"/>
  <c r="L15" i="9"/>
  <c r="L14" i="9"/>
  <c r="H16" i="9" l="1"/>
  <c r="F16" i="9"/>
  <c r="E16" i="9"/>
  <c r="C16" i="9"/>
  <c r="J15" i="9"/>
  <c r="M15" i="9" s="1"/>
  <c r="J14" i="9"/>
  <c r="M14" i="9" s="1"/>
  <c r="J13" i="9"/>
  <c r="M13" i="9" s="1"/>
  <c r="J11" i="9"/>
  <c r="M11" i="9" s="1"/>
  <c r="J10" i="9"/>
  <c r="M10" i="9" s="1"/>
  <c r="J9" i="9"/>
  <c r="M9" i="9" s="1"/>
  <c r="L16" i="9"/>
  <c r="J16" i="9" l="1"/>
  <c r="M16" i="9"/>
</calcChain>
</file>

<file path=xl/sharedStrings.xml><?xml version="1.0" encoding="utf-8"?>
<sst xmlns="http://schemas.openxmlformats.org/spreadsheetml/2006/main" count="42" uniqueCount="31">
  <si>
    <t>Шифър</t>
  </si>
  <si>
    <t>Бакалавър</t>
  </si>
  <si>
    <t>Магистър</t>
  </si>
  <si>
    <t>Общо</t>
  </si>
  <si>
    <t>Социология, антропология и науки за културата</t>
  </si>
  <si>
    <t>Политически науки</t>
  </si>
  <si>
    <t>Обществени комуникации и информационни науки</t>
  </si>
  <si>
    <t>Администрация и управление</t>
  </si>
  <si>
    <t>Икономика</t>
  </si>
  <si>
    <t>Социални, стопански и правни науки</t>
  </si>
  <si>
    <t>ВСИЧКО:</t>
  </si>
  <si>
    <t>Право</t>
  </si>
  <si>
    <t/>
  </si>
  <si>
    <t xml:space="preserve">УНИВЕРСИТЕТ ЗА НАЦИОНАЛНО И СВЕТОВНО СТОПАНСТВО - СОФИЯ </t>
  </si>
  <si>
    <t>ПРИЛОЖЕНИЕ № 1.32</t>
  </si>
  <si>
    <t>3.</t>
  </si>
  <si>
    <t>3.1.</t>
  </si>
  <si>
    <t>3.3.</t>
  </si>
  <si>
    <t>3.5.</t>
  </si>
  <si>
    <t>3.6.</t>
  </si>
  <si>
    <t>3.7.</t>
  </si>
  <si>
    <t>3.8.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</si>
  <si>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</si>
  <si>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</si>
  <si>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</si>
  <si>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</si>
  <si>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ДО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</si>
  <si>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</si>
  <si>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</si>
  <si>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</si>
  <si>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РО - редовно обучение; ЗО - задочно обучение; ДО - дистанционно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</si>
</sst>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/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/>
    <xf numFmtId="0" fontId="4" fillId="0" borderId="8" xfId="0" applyFont="1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9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"/>
  <sheetViews>
    <sheetView tabSelected="1" zoomScale="115" zoomScaleNormal="115" workbookViewId="0">
      <selection activeCell="B23" sqref="B23"/>
    </sheetView>
  </sheetViews>
  <sheetFormatPr defaultRowHeight="15" x14ac:dyDescent="0.25"/>
  <cols>
    <col min="1" max="1" width="7.5703125" style="1" bestFit="1" customWidth="1"/>
    <col min="2" max="2" width="35.42578125" style="1" customWidth="1"/>
    <col min="3" max="16" width="7.7109375" style="1" customWidth="1"/>
    <col min="17" max="16384" width="9.140625" style="1"/>
  </cols>
  <sheetData>
    <row r="1" spans="1:16" ht="16.5" customHeight="1" x14ac:dyDescent="0.25">
      <c r="A1" s="20" t="s">
        <v>14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x14ac:dyDescent="0.25">
      <c r="A2" s="21" t="s">
        <v>13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17.2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16" x14ac:dyDescent="0.25">
      <c r="A4" s="28" t="s">
        <v>0</v>
      </c>
      <c r="B4" s="28" t="s">
        <v>22</v>
      </c>
      <c r="C4" s="28" t="s">
        <v>28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2" t="s">
        <v>29</v>
      </c>
      <c r="O4" s="23"/>
      <c r="P4" s="24"/>
    </row>
    <row r="5" spans="1:16" ht="45" customHeight="1" x14ac:dyDescent="0.25">
      <c r="A5" s="28"/>
      <c r="B5" s="28"/>
      <c r="C5" s="28" t="s">
        <v>1</v>
      </c>
      <c r="D5" s="28"/>
      <c r="E5" s="28"/>
      <c r="F5" s="28" t="s">
        <v>2</v>
      </c>
      <c r="G5" s="28"/>
      <c r="H5" s="28" t="s">
        <v>23</v>
      </c>
      <c r="I5" s="28"/>
      <c r="J5" s="28" t="s">
        <v>27</v>
      </c>
      <c r="K5" s="28"/>
      <c r="L5" s="28"/>
      <c r="M5" s="28"/>
      <c r="N5" s="25"/>
      <c r="O5" s="26"/>
      <c r="P5" s="27"/>
    </row>
    <row r="6" spans="1:16" s="2" customFormat="1" x14ac:dyDescent="0.2">
      <c r="A6" s="28"/>
      <c r="B6" s="28"/>
      <c r="C6" s="3" t="s">
        <v>24</v>
      </c>
      <c r="D6" s="3" t="s">
        <v>25</v>
      </c>
      <c r="E6" s="3" t="s">
        <v>26</v>
      </c>
      <c r="F6" s="3" t="s">
        <v>24</v>
      </c>
      <c r="G6" s="3" t="s">
        <v>25</v>
      </c>
      <c r="H6" s="3" t="s">
        <v>24</v>
      </c>
      <c r="I6" s="3" t="s">
        <v>25</v>
      </c>
      <c r="J6" s="3" t="s">
        <v>24</v>
      </c>
      <c r="K6" s="3" t="s">
        <v>25</v>
      </c>
      <c r="L6" s="3" t="s">
        <v>26</v>
      </c>
      <c r="M6" s="3" t="s">
        <v>3</v>
      </c>
      <c r="N6" s="12" t="s">
        <v>24</v>
      </c>
      <c r="O6" s="12" t="s">
        <v>25</v>
      </c>
      <c r="P6" s="12" t="s">
        <v>3</v>
      </c>
    </row>
    <row r="7" spans="1:16" s="2" customFormat="1" x14ac:dyDescent="0.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  <c r="O7" s="11">
        <v>15</v>
      </c>
      <c r="P7" s="11">
        <v>16</v>
      </c>
    </row>
    <row r="8" spans="1:16" x14ac:dyDescent="0.25">
      <c r="A8" s="4" t="s">
        <v>15</v>
      </c>
      <c r="B8" s="6" t="s">
        <v>9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3"/>
      <c r="O8" s="13"/>
      <c r="P8" s="14"/>
    </row>
    <row r="9" spans="1:16" ht="30" x14ac:dyDescent="0.25">
      <c r="A9" s="5" t="s">
        <v>16</v>
      </c>
      <c r="B9" s="7" t="s">
        <v>4</v>
      </c>
      <c r="C9" s="9">
        <v>35</v>
      </c>
      <c r="D9" s="9"/>
      <c r="E9" s="9"/>
      <c r="F9" s="9"/>
      <c r="G9" s="9"/>
      <c r="H9" s="9">
        <v>12</v>
      </c>
      <c r="I9" s="9"/>
      <c r="J9" s="9">
        <f>C9+F9+H9</f>
        <v>47</v>
      </c>
      <c r="K9" s="9"/>
      <c r="L9" s="9"/>
      <c r="M9" s="10">
        <f>J9+K9+L9</f>
        <v>47</v>
      </c>
      <c r="N9" s="13">
        <v>2</v>
      </c>
      <c r="O9" s="13">
        <v>2</v>
      </c>
      <c r="P9" s="14">
        <f t="shared" ref="P9:P15" si="0">+N9+O9</f>
        <v>4</v>
      </c>
    </row>
    <row r="10" spans="1:16" x14ac:dyDescent="0.25">
      <c r="A10" s="5" t="s">
        <v>17</v>
      </c>
      <c r="B10" s="7" t="s">
        <v>5</v>
      </c>
      <c r="C10" s="9">
        <v>91</v>
      </c>
      <c r="D10" s="9"/>
      <c r="E10" s="9"/>
      <c r="F10" s="9"/>
      <c r="G10" s="9"/>
      <c r="H10" s="9">
        <v>8</v>
      </c>
      <c r="I10" s="9"/>
      <c r="J10" s="9">
        <f>C10+F10+H10</f>
        <v>99</v>
      </c>
      <c r="K10" s="9"/>
      <c r="L10" s="9"/>
      <c r="M10" s="10">
        <f>J10+K10+L10</f>
        <v>99</v>
      </c>
      <c r="N10" s="13">
        <v>5</v>
      </c>
      <c r="O10" s="13"/>
      <c r="P10" s="14">
        <f t="shared" si="0"/>
        <v>5</v>
      </c>
    </row>
    <row r="11" spans="1:16" ht="30" x14ac:dyDescent="0.25">
      <c r="A11" s="5" t="s">
        <v>18</v>
      </c>
      <c r="B11" s="8" t="s">
        <v>6</v>
      </c>
      <c r="C11" s="9">
        <v>53</v>
      </c>
      <c r="D11" s="9"/>
      <c r="E11" s="9"/>
      <c r="F11" s="9"/>
      <c r="G11" s="9"/>
      <c r="H11" s="9"/>
      <c r="I11" s="9"/>
      <c r="J11" s="9">
        <f>C11+F11+H11</f>
        <v>53</v>
      </c>
      <c r="K11" s="9"/>
      <c r="L11" s="9"/>
      <c r="M11" s="10">
        <f>J11+K11+L11</f>
        <v>53</v>
      </c>
      <c r="N11" s="13">
        <v>5</v>
      </c>
      <c r="O11" s="13">
        <v>3</v>
      </c>
      <c r="P11" s="14">
        <f t="shared" si="0"/>
        <v>8</v>
      </c>
    </row>
    <row r="12" spans="1:16" x14ac:dyDescent="0.25">
      <c r="A12" s="5" t="s">
        <v>19</v>
      </c>
      <c r="B12" s="7" t="s">
        <v>11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10"/>
      <c r="N12" s="13">
        <v>9</v>
      </c>
      <c r="O12" s="13">
        <v>4</v>
      </c>
      <c r="P12" s="14">
        <f t="shared" si="0"/>
        <v>13</v>
      </c>
    </row>
    <row r="13" spans="1:16" x14ac:dyDescent="0.25">
      <c r="A13" s="5" t="s">
        <v>12</v>
      </c>
      <c r="B13" s="7" t="s">
        <v>11</v>
      </c>
      <c r="C13" s="9"/>
      <c r="D13" s="9"/>
      <c r="E13" s="9"/>
      <c r="F13" s="9">
        <v>163</v>
      </c>
      <c r="G13" s="9"/>
      <c r="H13" s="9"/>
      <c r="I13" s="9"/>
      <c r="J13" s="9">
        <f>C13+F13+H13</f>
        <v>163</v>
      </c>
      <c r="K13" s="9"/>
      <c r="L13" s="9"/>
      <c r="M13" s="10">
        <f>J13+K13+L13</f>
        <v>163</v>
      </c>
      <c r="N13" s="13"/>
      <c r="O13" s="13"/>
      <c r="P13" s="14"/>
    </row>
    <row r="14" spans="1:16" x14ac:dyDescent="0.25">
      <c r="A14" s="5" t="s">
        <v>20</v>
      </c>
      <c r="B14" s="7" t="s">
        <v>7</v>
      </c>
      <c r="C14" s="9">
        <v>231</v>
      </c>
      <c r="D14" s="9"/>
      <c r="E14" s="9">
        <v>20</v>
      </c>
      <c r="F14" s="9"/>
      <c r="G14" s="9"/>
      <c r="H14" s="9">
        <v>20</v>
      </c>
      <c r="I14" s="9"/>
      <c r="J14" s="9">
        <f>C14+F14+H14</f>
        <v>251</v>
      </c>
      <c r="K14" s="9"/>
      <c r="L14" s="9">
        <f>E14</f>
        <v>20</v>
      </c>
      <c r="M14" s="10">
        <f>J14+L14</f>
        <v>271</v>
      </c>
      <c r="N14" s="13">
        <v>4</v>
      </c>
      <c r="O14" s="13">
        <v>5</v>
      </c>
      <c r="P14" s="14">
        <f t="shared" si="0"/>
        <v>9</v>
      </c>
    </row>
    <row r="15" spans="1:16" x14ac:dyDescent="0.25">
      <c r="A15" s="5" t="s">
        <v>21</v>
      </c>
      <c r="B15" s="7" t="s">
        <v>8</v>
      </c>
      <c r="C15" s="9">
        <v>1466</v>
      </c>
      <c r="D15" s="9"/>
      <c r="E15" s="9">
        <v>60</v>
      </c>
      <c r="F15" s="9"/>
      <c r="G15" s="9"/>
      <c r="H15" s="9">
        <v>160</v>
      </c>
      <c r="I15" s="9"/>
      <c r="J15" s="9">
        <f>C15+F15+H15</f>
        <v>1626</v>
      </c>
      <c r="K15" s="9"/>
      <c r="L15" s="9">
        <f>E15</f>
        <v>60</v>
      </c>
      <c r="M15" s="10">
        <f>J15+L15</f>
        <v>1686</v>
      </c>
      <c r="N15" s="13">
        <v>36</v>
      </c>
      <c r="O15" s="13">
        <v>32</v>
      </c>
      <c r="P15" s="14">
        <f t="shared" si="0"/>
        <v>68</v>
      </c>
    </row>
    <row r="16" spans="1:16" x14ac:dyDescent="0.25">
      <c r="A16" s="4"/>
      <c r="B16" s="4" t="s">
        <v>10</v>
      </c>
      <c r="C16" s="10">
        <f>SUM(C8:C15)</f>
        <v>1876</v>
      </c>
      <c r="D16" s="10"/>
      <c r="E16" s="10">
        <f>SUM(E8:E15)</f>
        <v>80</v>
      </c>
      <c r="F16" s="10">
        <f>SUM(F8:F15)</f>
        <v>163</v>
      </c>
      <c r="G16" s="10"/>
      <c r="H16" s="10">
        <f>SUM(H8:H15)</f>
        <v>200</v>
      </c>
      <c r="I16" s="10"/>
      <c r="J16" s="10">
        <f>SUM(J8:J15)</f>
        <v>2239</v>
      </c>
      <c r="K16" s="10"/>
      <c r="L16" s="10">
        <f>SUM(L8:L15)</f>
        <v>80</v>
      </c>
      <c r="M16" s="10">
        <f>SUM(M8:M15)</f>
        <v>2319</v>
      </c>
      <c r="N16" s="18">
        <f>SUM(N9:N15)</f>
        <v>61</v>
      </c>
      <c r="O16" s="18">
        <f t="shared" ref="O16:P16" si="1">SUM(O9:O15)</f>
        <v>46</v>
      </c>
      <c r="P16" s="18">
        <f t="shared" si="1"/>
        <v>107</v>
      </c>
    </row>
    <row r="17" spans="1:16" x14ac:dyDescent="0.25">
      <c r="N17" s="15"/>
      <c r="O17" s="15"/>
      <c r="P17" s="16"/>
    </row>
    <row r="18" spans="1:16" x14ac:dyDescent="0.25">
      <c r="A18" s="29" t="s">
        <v>30</v>
      </c>
      <c r="B18" s="19"/>
      <c r="N18" s="15"/>
      <c r="O18" s="15"/>
      <c r="P18" s="16"/>
    </row>
    <row r="19" spans="1:16" x14ac:dyDescent="0.25">
      <c r="N19" s="17"/>
      <c r="O19" s="17"/>
      <c r="P19" s="16"/>
    </row>
    <row r="23" spans="1:16" x14ac:dyDescent="0.25">
      <c r="B23" s="2"/>
    </row>
  </sheetData>
  <mergeCells count="10">
    <mergeCell ref="A1:P1"/>
    <mergeCell ref="A2:P3"/>
    <mergeCell ref="N4:P5"/>
    <mergeCell ref="A4:A6"/>
    <mergeCell ref="B4:B6"/>
    <mergeCell ref="C4:M4"/>
    <mergeCell ref="C5:E5"/>
    <mergeCell ref="F5:G5"/>
    <mergeCell ref="H5:I5"/>
    <mergeCell ref="J5:M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Iskra Yoshovska</cp:lastModifiedBy>
  <cp:lastPrinted>2022-04-01T11:14:36Z</cp:lastPrinted>
  <dcterms:created xsi:type="dcterms:W3CDTF">2012-02-22T09:38:30Z</dcterms:created>
  <dcterms:modified xsi:type="dcterms:W3CDTF">2022-04-01T11:50:47Z</dcterms:modified>
</cp:coreProperties>
</file>