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1\"/>
    </mc:Choice>
  </mc:AlternateContent>
  <xr:revisionPtr revIDLastSave="0" documentId="8_{5C518959-E4CE-4868-B72A-8634B77F4A5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" l="1"/>
  <c r="Q16" i="1"/>
  <c r="O16" i="1"/>
  <c r="Q11" i="1"/>
  <c r="Q13" i="1"/>
  <c r="Q15" i="1"/>
  <c r="L11" i="1"/>
  <c r="L13" i="1"/>
  <c r="L15" i="1"/>
  <c r="L16" i="1"/>
  <c r="J16" i="1"/>
  <c r="I16" i="1"/>
  <c r="H16" i="1"/>
  <c r="E16" i="1"/>
  <c r="D16" i="1"/>
  <c r="C16" i="1"/>
  <c r="M15" i="1"/>
  <c r="K15" i="1"/>
  <c r="M13" i="1"/>
  <c r="K13" i="1"/>
  <c r="K11" i="1"/>
  <c r="L9" i="1"/>
  <c r="K9" i="1"/>
  <c r="N9" i="1" l="1"/>
  <c r="M16" i="1"/>
  <c r="N11" i="1"/>
  <c r="N13" i="1"/>
  <c r="N15" i="1"/>
  <c r="K16" i="1"/>
  <c r="N16" i="1" l="1"/>
</calcChain>
</file>

<file path=xl/sharedStrings.xml><?xml version="1.0" encoding="utf-8"?>
<sst xmlns="http://schemas.openxmlformats.org/spreadsheetml/2006/main" count="44" uniqueCount="33">
  <si>
    <t>УНИВЕРСИТЕТ ПО БИБЛИОТЕКОЗНАНИЕ И ИНФОРМАЦИОННИ ТЕХНОЛОГИИ - СОФИЯ</t>
  </si>
  <si>
    <t>Шифър</t>
  </si>
  <si>
    <t>Бакалавър</t>
  </si>
  <si>
    <t>Магистър</t>
  </si>
  <si>
    <t>Общо</t>
  </si>
  <si>
    <t>Хуманитарни науки</t>
  </si>
  <si>
    <t>История и археология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</si>
  <si>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</si>
  <si>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</si>
  <si>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</si>
  <si>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</si>
  <si>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</si>
  <si>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</si>
  <si>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ВСИЧКО:</t>
  </si>
  <si>
    <t xml:space="preserve"> </t>
  </si>
  <si>
    <t>ПРИЛОЖЕНИЕ № 1.34</t>
  </si>
  <si>
    <t>2.</t>
  </si>
  <si>
    <t>2.2.</t>
  </si>
  <si>
    <t>3.</t>
  </si>
  <si>
    <t>3.5.</t>
  </si>
  <si>
    <t>4.</t>
  </si>
  <si>
    <t>4.6.</t>
  </si>
  <si>
    <t>9.</t>
  </si>
  <si>
    <t>9.1.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</si>
  <si>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</si>
  <si>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</si>
  <si>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</si>
  <si>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</si>
  <si>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ДО</t>
  </si>
  <si>
    <t>Образователна и научна степен Доктор по форми на обучение</t>
  </si>
  <si>
    <t>Образователно-квалификационни степени и форми на обучение</t>
  </si>
  <si>
    <t>Всичко студенти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</si>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</sst>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vertical="top" wrapText="1"/>
    </xf>
    <xf numFmtId="0" fontId="0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1" fillId="0" borderId="11" xfId="0" applyNumberFormat="1" applyFont="1" applyBorder="1" applyAlignment="1"/>
    <xf numFmtId="49" fontId="1" fillId="0" borderId="1" xfId="0" applyNumberFormat="1" applyFont="1" applyBorder="1" applyAlignment="1"/>
    <xf numFmtId="49" fontId="1" fillId="0" borderId="9" xfId="0" applyNumberFormat="1" applyFont="1" applyBorder="1" applyAlignment="1">
      <alignment wrapText="1"/>
    </xf>
    <xf numFmtId="0" fontId="1" fillId="0" borderId="6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2" fillId="0" borderId="6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wrapText="1"/>
    </xf>
    <xf numFmtId="0" fontId="2" fillId="0" borderId="20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/>
    <xf numFmtId="0" fontId="2" fillId="0" borderId="6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workbookViewId="0">
      <selection activeCell="L20" sqref="L20"/>
    </sheetView>
  </sheetViews>
  <sheetFormatPr defaultRowHeight="15" x14ac:dyDescent="0.25"/>
  <cols>
    <col min="1" max="1" width="7.7109375" style="1" customWidth="1"/>
    <col min="2" max="2" width="24.7109375" style="1" customWidth="1"/>
    <col min="3" max="17" width="7.7109375" style="1" customWidth="1"/>
    <col min="18" max="16384" width="9.140625" style="1"/>
  </cols>
  <sheetData>
    <row r="1" spans="1:17" x14ac:dyDescent="0.25">
      <c r="A1" s="56" t="s">
        <v>15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8" customHeight="1" x14ac:dyDescent="0.25">
      <c r="A4" s="58" t="s">
        <v>1</v>
      </c>
      <c r="B4" s="58" t="s">
        <v>24</v>
      </c>
      <c r="C4" s="58" t="s">
        <v>30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0" t="s">
        <v>29</v>
      </c>
      <c r="P4" s="51"/>
      <c r="Q4" s="52"/>
    </row>
    <row r="5" spans="1:17" ht="54" customHeight="1" x14ac:dyDescent="0.25">
      <c r="A5" s="58"/>
      <c r="B5" s="58"/>
      <c r="C5" s="60" t="s">
        <v>2</v>
      </c>
      <c r="D5" s="61"/>
      <c r="E5" s="62"/>
      <c r="F5" s="58" t="s">
        <v>3</v>
      </c>
      <c r="G5" s="58"/>
      <c r="H5" s="58" t="s">
        <v>25</v>
      </c>
      <c r="I5" s="58"/>
      <c r="J5" s="58"/>
      <c r="K5" s="58" t="s">
        <v>31</v>
      </c>
      <c r="L5" s="58"/>
      <c r="M5" s="58"/>
      <c r="N5" s="59"/>
      <c r="O5" s="53"/>
      <c r="P5" s="54"/>
      <c r="Q5" s="55"/>
    </row>
    <row r="6" spans="1:17" x14ac:dyDescent="0.25">
      <c r="A6" s="59"/>
      <c r="B6" s="58"/>
      <c r="C6" s="2" t="s">
        <v>26</v>
      </c>
      <c r="D6" s="2" t="s">
        <v>27</v>
      </c>
      <c r="E6" s="2" t="s">
        <v>28</v>
      </c>
      <c r="F6" s="2" t="s">
        <v>26</v>
      </c>
      <c r="G6" s="2" t="s">
        <v>27</v>
      </c>
      <c r="H6" s="2" t="s">
        <v>26</v>
      </c>
      <c r="I6" s="2" t="s">
        <v>27</v>
      </c>
      <c r="J6" s="2" t="s">
        <v>28</v>
      </c>
      <c r="K6" s="2" t="s">
        <v>26</v>
      </c>
      <c r="L6" s="2" t="s">
        <v>27</v>
      </c>
      <c r="M6" s="2" t="s">
        <v>28</v>
      </c>
      <c r="N6" s="4" t="s">
        <v>4</v>
      </c>
      <c r="O6" s="40" t="s">
        <v>26</v>
      </c>
      <c r="P6" s="40" t="s">
        <v>27</v>
      </c>
      <c r="Q6" s="40" t="s">
        <v>4</v>
      </c>
    </row>
    <row r="7" spans="1:17" x14ac:dyDescent="0.25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</row>
    <row r="8" spans="1:17" x14ac:dyDescent="0.25">
      <c r="A8" s="29" t="s">
        <v>16</v>
      </c>
      <c r="B8" s="7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41"/>
      <c r="P8" s="41"/>
      <c r="Q8" s="42"/>
    </row>
    <row r="9" spans="1:17" x14ac:dyDescent="0.25">
      <c r="A9" s="30" t="s">
        <v>17</v>
      </c>
      <c r="B9" s="9" t="s">
        <v>6</v>
      </c>
      <c r="C9" s="10">
        <v>20</v>
      </c>
      <c r="D9" s="10">
        <v>20</v>
      </c>
      <c r="E9" s="10"/>
      <c r="F9" s="10"/>
      <c r="G9" s="10"/>
      <c r="H9" s="10">
        <v>1</v>
      </c>
      <c r="I9" s="10">
        <v>2</v>
      </c>
      <c r="J9" s="10"/>
      <c r="K9" s="11">
        <f>C9+F9+H9</f>
        <v>21</v>
      </c>
      <c r="L9" s="11">
        <f>D9+G9+I9</f>
        <v>22</v>
      </c>
      <c r="M9" s="10"/>
      <c r="N9" s="28">
        <f>SUM(K9:M9)</f>
        <v>43</v>
      </c>
      <c r="O9" s="41"/>
      <c r="P9" s="41"/>
      <c r="Q9" s="42"/>
    </row>
    <row r="10" spans="1:17" s="16" customFormat="1" ht="30" x14ac:dyDescent="0.25">
      <c r="A10" s="31" t="s">
        <v>18</v>
      </c>
      <c r="B10" s="12" t="s">
        <v>7</v>
      </c>
      <c r="C10" s="13"/>
      <c r="D10" s="13"/>
      <c r="E10" s="13"/>
      <c r="F10" s="13"/>
      <c r="G10" s="13"/>
      <c r="H10" s="14"/>
      <c r="I10" s="14"/>
      <c r="J10" s="14"/>
      <c r="K10" s="14"/>
      <c r="L10" s="11"/>
      <c r="M10" s="15"/>
      <c r="N10" s="43"/>
      <c r="O10" s="47"/>
      <c r="P10" s="47"/>
      <c r="Q10" s="42"/>
    </row>
    <row r="11" spans="1:17" s="18" customFormat="1" ht="45" x14ac:dyDescent="0.25">
      <c r="A11" s="32" t="s">
        <v>19</v>
      </c>
      <c r="B11" s="17" t="s">
        <v>8</v>
      </c>
      <c r="C11" s="35">
        <v>75</v>
      </c>
      <c r="D11" s="35">
        <v>63</v>
      </c>
      <c r="E11" s="36"/>
      <c r="F11" s="37"/>
      <c r="G11" s="37"/>
      <c r="H11" s="35"/>
      <c r="I11" s="35">
        <v>1</v>
      </c>
      <c r="J11" s="35"/>
      <c r="K11" s="35">
        <f>C11+F11+H11</f>
        <v>75</v>
      </c>
      <c r="L11" s="11">
        <f t="shared" ref="L10:L16" si="0">D11+G11+I11</f>
        <v>64</v>
      </c>
      <c r="M11" s="35"/>
      <c r="N11" s="44">
        <f>K11+L11+M11</f>
        <v>139</v>
      </c>
      <c r="O11" s="48">
        <v>8</v>
      </c>
      <c r="P11" s="48">
        <v>10</v>
      </c>
      <c r="Q11" s="42">
        <f t="shared" ref="Q11:Q15" si="1">+O11+P11</f>
        <v>18</v>
      </c>
    </row>
    <row r="12" spans="1:17" s="18" customFormat="1" ht="45" x14ac:dyDescent="0.25">
      <c r="A12" s="31" t="s">
        <v>20</v>
      </c>
      <c r="B12" s="19" t="s">
        <v>9</v>
      </c>
      <c r="C12" s="38"/>
      <c r="D12" s="37"/>
      <c r="E12" s="37"/>
      <c r="F12" s="37"/>
      <c r="G12" s="37"/>
      <c r="H12" s="37"/>
      <c r="I12" s="37"/>
      <c r="J12" s="37"/>
      <c r="K12" s="35"/>
      <c r="L12" s="11"/>
      <c r="M12" s="39"/>
      <c r="N12" s="44"/>
      <c r="O12" s="48"/>
      <c r="P12" s="48"/>
      <c r="Q12" s="42"/>
    </row>
    <row r="13" spans="1:17" s="16" customFormat="1" ht="30" x14ac:dyDescent="0.25">
      <c r="A13" s="33" t="s">
        <v>21</v>
      </c>
      <c r="B13" s="20" t="s">
        <v>10</v>
      </c>
      <c r="C13" s="35">
        <v>125</v>
      </c>
      <c r="D13" s="35">
        <v>110</v>
      </c>
      <c r="E13" s="36"/>
      <c r="F13" s="37"/>
      <c r="G13" s="37"/>
      <c r="H13" s="35">
        <v>10</v>
      </c>
      <c r="I13" s="35">
        <v>20</v>
      </c>
      <c r="J13" s="35">
        <v>2</v>
      </c>
      <c r="K13" s="35">
        <f>C13+F13+H13</f>
        <v>135</v>
      </c>
      <c r="L13" s="11">
        <f t="shared" si="0"/>
        <v>130</v>
      </c>
      <c r="M13" s="35">
        <f>E13+J13</f>
        <v>2</v>
      </c>
      <c r="N13" s="44">
        <f>K13+L13+M13</f>
        <v>267</v>
      </c>
      <c r="O13" s="48">
        <v>4</v>
      </c>
      <c r="P13" s="48">
        <v>6</v>
      </c>
      <c r="Q13" s="42">
        <f t="shared" si="1"/>
        <v>10</v>
      </c>
    </row>
    <row r="14" spans="1:17" s="16" customFormat="1" x14ac:dyDescent="0.25">
      <c r="A14" s="31" t="s">
        <v>22</v>
      </c>
      <c r="B14" s="22" t="s">
        <v>11</v>
      </c>
      <c r="C14" s="3"/>
      <c r="D14" s="3"/>
      <c r="E14" s="3"/>
      <c r="F14" s="3"/>
      <c r="G14" s="3"/>
      <c r="H14" s="3"/>
      <c r="I14" s="3"/>
      <c r="J14" s="3"/>
      <c r="K14" s="10"/>
      <c r="L14" s="11"/>
      <c r="M14" s="23"/>
      <c r="N14" s="45"/>
      <c r="O14" s="48"/>
      <c r="P14" s="48"/>
      <c r="Q14" s="42"/>
    </row>
    <row r="15" spans="1:17" s="16" customFormat="1" x14ac:dyDescent="0.25">
      <c r="A15" s="34" t="s">
        <v>23</v>
      </c>
      <c r="B15" s="24" t="s">
        <v>12</v>
      </c>
      <c r="C15" s="10">
        <v>20</v>
      </c>
      <c r="D15" s="10">
        <v>20</v>
      </c>
      <c r="E15" s="21">
        <v>18</v>
      </c>
      <c r="F15" s="3"/>
      <c r="G15" s="23"/>
      <c r="H15" s="10">
        <v>1</v>
      </c>
      <c r="I15" s="10">
        <v>1</v>
      </c>
      <c r="J15" s="10"/>
      <c r="K15" s="11">
        <f>C15+F15+H15</f>
        <v>21</v>
      </c>
      <c r="L15" s="11">
        <f t="shared" si="0"/>
        <v>21</v>
      </c>
      <c r="M15" s="11">
        <f>E15+J15</f>
        <v>18</v>
      </c>
      <c r="N15" s="45">
        <f>K15+L15+M15</f>
        <v>60</v>
      </c>
      <c r="O15" s="48">
        <v>2</v>
      </c>
      <c r="P15" s="48">
        <v>4</v>
      </c>
      <c r="Q15" s="42">
        <f t="shared" si="1"/>
        <v>6</v>
      </c>
    </row>
    <row r="16" spans="1:17" s="16" customFormat="1" x14ac:dyDescent="0.25">
      <c r="A16" s="25"/>
      <c r="B16" s="26" t="s">
        <v>13</v>
      </c>
      <c r="C16" s="27">
        <f>SUM(C9:C15)</f>
        <v>240</v>
      </c>
      <c r="D16" s="27">
        <f t="shared" ref="D16:N16" si="2">SUM(D9:D15)</f>
        <v>213</v>
      </c>
      <c r="E16" s="27">
        <f t="shared" si="2"/>
        <v>18</v>
      </c>
      <c r="F16" s="27"/>
      <c r="G16" s="27"/>
      <c r="H16" s="27">
        <f>SUM(H9:H15)</f>
        <v>12</v>
      </c>
      <c r="I16" s="27">
        <f t="shared" si="2"/>
        <v>24</v>
      </c>
      <c r="J16" s="27">
        <f>SUM(J9:J15)</f>
        <v>2</v>
      </c>
      <c r="K16" s="27">
        <f>SUM(K9:K15)</f>
        <v>252</v>
      </c>
      <c r="L16" s="49">
        <f t="shared" si="0"/>
        <v>237</v>
      </c>
      <c r="M16" s="27">
        <f t="shared" si="2"/>
        <v>20</v>
      </c>
      <c r="N16" s="46">
        <f t="shared" si="2"/>
        <v>509</v>
      </c>
      <c r="O16" s="42">
        <f>SUM(O11:O15)</f>
        <v>14</v>
      </c>
      <c r="P16" s="42">
        <f t="shared" ref="P16:Q16" si="3">SUM(P11:P15)</f>
        <v>20</v>
      </c>
      <c r="Q16" s="42">
        <f t="shared" si="3"/>
        <v>34</v>
      </c>
    </row>
    <row r="18" spans="1:7" x14ac:dyDescent="0.25">
      <c r="A18" s="1" t="s">
        <v>32</v>
      </c>
    </row>
    <row r="23" spans="1:7" x14ac:dyDescent="0.25">
      <c r="B23"/>
    </row>
    <row r="24" spans="1:7" x14ac:dyDescent="0.25">
      <c r="B24"/>
    </row>
    <row r="25" spans="1:7" x14ac:dyDescent="0.25">
      <c r="B25"/>
    </row>
    <row r="31" spans="1:7" x14ac:dyDescent="0.25">
      <c r="G31" s="1" t="s">
        <v>14</v>
      </c>
    </row>
  </sheetData>
  <mergeCells count="10">
    <mergeCell ref="O4:Q5"/>
    <mergeCell ref="A1:Q1"/>
    <mergeCell ref="A2:Q3"/>
    <mergeCell ref="A4:A6"/>
    <mergeCell ref="B4:B6"/>
    <mergeCell ref="C4:N4"/>
    <mergeCell ref="C5:E5"/>
    <mergeCell ref="F5:G5"/>
    <mergeCell ref="H5:J5"/>
    <mergeCell ref="K5:N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Iskra Yoshovska</cp:lastModifiedBy>
  <cp:lastPrinted>2022-04-01T11:37:58Z</cp:lastPrinted>
  <dcterms:created xsi:type="dcterms:W3CDTF">2018-04-25T05:20:14Z</dcterms:created>
  <dcterms:modified xsi:type="dcterms:W3CDTF">2022-04-01T11:51:18Z</dcterms:modified>
</cp:coreProperties>
</file>