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B7A31ADB-D27F-4768-9966-F424E84571F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M15" i="1"/>
  <c r="L15" i="1"/>
  <c r="N9" i="1"/>
  <c r="J10" i="1"/>
  <c r="J11" i="1"/>
  <c r="J12" i="1"/>
  <c r="J13" i="1"/>
  <c r="J14" i="1"/>
  <c r="J9" i="1"/>
  <c r="I10" i="1"/>
  <c r="K10" i="1" s="1"/>
  <c r="I11" i="1"/>
  <c r="K11" i="1" s="1"/>
  <c r="I12" i="1"/>
  <c r="K12" i="1" s="1"/>
  <c r="I13" i="1"/>
  <c r="K13" i="1" s="1"/>
  <c r="I14" i="1"/>
  <c r="K14" i="1" s="1"/>
  <c r="I9" i="1"/>
  <c r="K9" i="1" s="1"/>
  <c r="G15" i="1" l="1"/>
  <c r="E15" i="1"/>
  <c r="D15" i="1"/>
  <c r="J15" i="1" s="1"/>
  <c r="C15" i="1"/>
  <c r="I15" i="1" l="1"/>
  <c r="K15" i="1" s="1"/>
</calcChain>
</file>

<file path=xl/sharedStrings.xml><?xml version="1.0" encoding="utf-8"?>
<sst xmlns="http://schemas.openxmlformats.org/spreadsheetml/2006/main" count="38" uniqueCount="29">
  <si>
    <t>ХИМИКОТЕХНОЛОГИЧЕН И МЕТАЛУРГИЧЕН УНИВЕРСИТЕТ - СОФИЯ</t>
  </si>
  <si>
    <t>Шифър</t>
  </si>
  <si>
    <t>Бакалавър</t>
  </si>
  <si>
    <t>Магистър</t>
  </si>
  <si>
    <t>Общо</t>
  </si>
  <si>
    <t>Технически науки</t>
  </si>
  <si>
    <t>Електротехника, електроника и автоматика</t>
  </si>
  <si>
    <t>Материали и материалознание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</si>
  <si>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</si>
  <si>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</si>
  <si>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</si>
  <si>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</si>
  <si>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</si>
  <si>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t>ПРИЛОЖЕНИЕ № 1.36</t>
  </si>
  <si>
    <t>5.</t>
  </si>
  <si>
    <t>5.2.</t>
  </si>
  <si>
    <t>5.6.</t>
  </si>
  <si>
    <t>5.9.</t>
  </si>
  <si>
    <t>5.10.</t>
  </si>
  <si>
    <t>5.11.</t>
  </si>
  <si>
    <t>5.13.</t>
  </si>
  <si>
    <t>Области на висше образование и професионални направления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</si>
  <si>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</si>
  <si>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</si>
  <si>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</si>
  <si>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</si>
  <si>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Всичко студенти</t>
  </si>
  <si>
    <t>РО - редовно обучение; ЗО - задочно обучение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</si>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</sst>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/>
    <xf numFmtId="0" fontId="4" fillId="0" borderId="0" xfId="0" applyFont="1" applyBorder="1"/>
    <xf numFmtId="0" fontId="6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0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="130" zoomScaleNormal="130" workbookViewId="0">
      <selection activeCell="Q15" sqref="Q15"/>
    </sheetView>
  </sheetViews>
  <sheetFormatPr defaultRowHeight="15" x14ac:dyDescent="0.25"/>
  <cols>
    <col min="1" max="1" width="7.5703125" style="1" bestFit="1" customWidth="1"/>
    <col min="2" max="2" width="40.7109375" style="1" customWidth="1"/>
    <col min="3" max="14" width="7.7109375" style="1" customWidth="1"/>
    <col min="15" max="16384" width="9.140625" style="1"/>
  </cols>
  <sheetData>
    <row r="1" spans="1:14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19" t="s">
        <v>1</v>
      </c>
      <c r="B4" s="19" t="s">
        <v>21</v>
      </c>
      <c r="C4" s="19" t="s">
        <v>28</v>
      </c>
      <c r="D4" s="19"/>
      <c r="E4" s="19"/>
      <c r="F4" s="19"/>
      <c r="G4" s="19"/>
      <c r="H4" s="19"/>
      <c r="I4" s="19"/>
      <c r="J4" s="19"/>
      <c r="K4" s="19"/>
      <c r="L4" s="18" t="s">
        <v>25</v>
      </c>
      <c r="M4" s="18"/>
      <c r="N4" s="18"/>
    </row>
    <row r="5" spans="1:14" ht="50.25" customHeight="1" x14ac:dyDescent="0.25">
      <c r="A5" s="19"/>
      <c r="B5" s="19"/>
      <c r="C5" s="19" t="s">
        <v>2</v>
      </c>
      <c r="D5" s="19"/>
      <c r="E5" s="19" t="s">
        <v>3</v>
      </c>
      <c r="F5" s="19"/>
      <c r="G5" s="19" t="s">
        <v>22</v>
      </c>
      <c r="H5" s="19"/>
      <c r="I5" s="19" t="s">
        <v>26</v>
      </c>
      <c r="J5" s="19"/>
      <c r="K5" s="19"/>
      <c r="L5" s="18"/>
      <c r="M5" s="18"/>
      <c r="N5" s="18"/>
    </row>
    <row r="6" spans="1:14" x14ac:dyDescent="0.25">
      <c r="A6" s="19"/>
      <c r="B6" s="19"/>
      <c r="C6" s="9" t="s">
        <v>23</v>
      </c>
      <c r="D6" s="9" t="s">
        <v>24</v>
      </c>
      <c r="E6" s="9" t="s">
        <v>23</v>
      </c>
      <c r="F6" s="9" t="s">
        <v>24</v>
      </c>
      <c r="G6" s="9" t="s">
        <v>23</v>
      </c>
      <c r="H6" s="9" t="s">
        <v>24</v>
      </c>
      <c r="I6" s="9" t="s">
        <v>23</v>
      </c>
      <c r="J6" s="9" t="s">
        <v>24</v>
      </c>
      <c r="K6" s="9" t="s">
        <v>4</v>
      </c>
      <c r="L6" s="2" t="s">
        <v>23</v>
      </c>
      <c r="M6" s="2" t="s">
        <v>24</v>
      </c>
      <c r="N6" s="2" t="s">
        <v>4</v>
      </c>
    </row>
    <row r="7" spans="1:14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x14ac:dyDescent="0.25">
      <c r="A8" s="11" t="s">
        <v>14</v>
      </c>
      <c r="B8" s="12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3"/>
      <c r="M8" s="3"/>
      <c r="N8" s="4"/>
    </row>
    <row r="9" spans="1:14" ht="17.25" customHeight="1" x14ac:dyDescent="0.25">
      <c r="A9" s="13" t="s">
        <v>15</v>
      </c>
      <c r="B9" s="14" t="s">
        <v>6</v>
      </c>
      <c r="C9" s="15">
        <v>40</v>
      </c>
      <c r="D9" s="15">
        <v>16</v>
      </c>
      <c r="E9" s="15"/>
      <c r="F9" s="15"/>
      <c r="G9" s="15">
        <v>30</v>
      </c>
      <c r="H9" s="15"/>
      <c r="I9" s="15">
        <f>+C9+E9+G9</f>
        <v>70</v>
      </c>
      <c r="J9" s="15">
        <f t="shared" ref="J9:J15" si="0">+D9+F9+H9</f>
        <v>16</v>
      </c>
      <c r="K9" s="12">
        <f>+I9+J9</f>
        <v>86</v>
      </c>
      <c r="L9" s="3">
        <v>5</v>
      </c>
      <c r="M9" s="3"/>
      <c r="N9" s="4">
        <f t="shared" ref="N9:N15" si="1">+L9+M9</f>
        <v>5</v>
      </c>
    </row>
    <row r="10" spans="1:14" x14ac:dyDescent="0.25">
      <c r="A10" s="13" t="s">
        <v>16</v>
      </c>
      <c r="B10" s="13" t="s">
        <v>7</v>
      </c>
      <c r="C10" s="15">
        <v>45</v>
      </c>
      <c r="D10" s="15">
        <v>15</v>
      </c>
      <c r="E10" s="15"/>
      <c r="F10" s="15"/>
      <c r="G10" s="15">
        <v>35</v>
      </c>
      <c r="H10" s="15"/>
      <c r="I10" s="15">
        <f t="shared" ref="I10:I14" si="2">+C10+E10+G10</f>
        <v>80</v>
      </c>
      <c r="J10" s="15">
        <f t="shared" si="0"/>
        <v>15</v>
      </c>
      <c r="K10" s="12">
        <f t="shared" ref="K10:K15" si="3">+I10+J10</f>
        <v>95</v>
      </c>
      <c r="L10" s="3">
        <v>3</v>
      </c>
      <c r="M10" s="3"/>
      <c r="N10" s="4">
        <f t="shared" si="1"/>
        <v>3</v>
      </c>
    </row>
    <row r="11" spans="1:14" x14ac:dyDescent="0.25">
      <c r="A11" s="13" t="s">
        <v>17</v>
      </c>
      <c r="B11" s="13" t="s">
        <v>8</v>
      </c>
      <c r="C11" s="15">
        <v>25</v>
      </c>
      <c r="D11" s="15">
        <v>15</v>
      </c>
      <c r="E11" s="15"/>
      <c r="F11" s="15"/>
      <c r="G11" s="15">
        <v>35</v>
      </c>
      <c r="H11" s="15"/>
      <c r="I11" s="15">
        <f t="shared" si="2"/>
        <v>60</v>
      </c>
      <c r="J11" s="15">
        <f t="shared" si="0"/>
        <v>15</v>
      </c>
      <c r="K11" s="12">
        <f t="shared" si="3"/>
        <v>75</v>
      </c>
      <c r="L11" s="3">
        <v>2</v>
      </c>
      <c r="M11" s="3"/>
      <c r="N11" s="4">
        <f t="shared" si="1"/>
        <v>2</v>
      </c>
    </row>
    <row r="12" spans="1:14" x14ac:dyDescent="0.25">
      <c r="A12" s="13" t="s">
        <v>18</v>
      </c>
      <c r="B12" s="13" t="s">
        <v>9</v>
      </c>
      <c r="C12" s="15">
        <v>179</v>
      </c>
      <c r="D12" s="15">
        <v>43</v>
      </c>
      <c r="E12" s="15">
        <v>12</v>
      </c>
      <c r="F12" s="15"/>
      <c r="G12" s="15">
        <v>120</v>
      </c>
      <c r="H12" s="15"/>
      <c r="I12" s="15">
        <f t="shared" si="2"/>
        <v>311</v>
      </c>
      <c r="J12" s="15">
        <f t="shared" si="0"/>
        <v>43</v>
      </c>
      <c r="K12" s="12">
        <f t="shared" si="3"/>
        <v>354</v>
      </c>
      <c r="L12" s="3">
        <v>6</v>
      </c>
      <c r="M12" s="3">
        <v>1</v>
      </c>
      <c r="N12" s="4">
        <f t="shared" si="1"/>
        <v>7</v>
      </c>
    </row>
    <row r="13" spans="1:14" x14ac:dyDescent="0.25">
      <c r="A13" s="13" t="s">
        <v>19</v>
      </c>
      <c r="B13" s="13" t="s">
        <v>10</v>
      </c>
      <c r="C13" s="15">
        <v>50</v>
      </c>
      <c r="D13" s="15">
        <v>11</v>
      </c>
      <c r="E13" s="15"/>
      <c r="F13" s="15"/>
      <c r="G13" s="15">
        <v>25</v>
      </c>
      <c r="H13" s="15"/>
      <c r="I13" s="15">
        <f t="shared" si="2"/>
        <v>75</v>
      </c>
      <c r="J13" s="15">
        <f t="shared" si="0"/>
        <v>11</v>
      </c>
      <c r="K13" s="12">
        <f t="shared" si="3"/>
        <v>86</v>
      </c>
      <c r="L13" s="3">
        <v>1</v>
      </c>
      <c r="M13" s="3"/>
      <c r="N13" s="4">
        <f t="shared" si="1"/>
        <v>1</v>
      </c>
    </row>
    <row r="14" spans="1:14" x14ac:dyDescent="0.25">
      <c r="A14" s="13" t="s">
        <v>20</v>
      </c>
      <c r="B14" s="13" t="s">
        <v>11</v>
      </c>
      <c r="C14" s="15">
        <v>63</v>
      </c>
      <c r="D14" s="15">
        <v>25</v>
      </c>
      <c r="E14" s="15"/>
      <c r="F14" s="15"/>
      <c r="G14" s="15">
        <v>38</v>
      </c>
      <c r="H14" s="15"/>
      <c r="I14" s="15">
        <f t="shared" si="2"/>
        <v>101</v>
      </c>
      <c r="J14" s="15">
        <f t="shared" si="0"/>
        <v>25</v>
      </c>
      <c r="K14" s="12">
        <f t="shared" si="3"/>
        <v>126</v>
      </c>
      <c r="L14" s="3">
        <v>4</v>
      </c>
      <c r="M14" s="3"/>
      <c r="N14" s="4">
        <f t="shared" si="1"/>
        <v>4</v>
      </c>
    </row>
    <row r="15" spans="1:14" x14ac:dyDescent="0.25">
      <c r="A15" s="12"/>
      <c r="B15" s="12" t="s">
        <v>12</v>
      </c>
      <c r="C15" s="12">
        <f>SUM(C8:C14)</f>
        <v>402</v>
      </c>
      <c r="D15" s="12">
        <f>SUM(D8:D14)</f>
        <v>125</v>
      </c>
      <c r="E15" s="12">
        <f>SUM(E8:E14)</f>
        <v>12</v>
      </c>
      <c r="F15" s="12"/>
      <c r="G15" s="12">
        <f>SUM(G8:G14)</f>
        <v>283</v>
      </c>
      <c r="H15" s="12"/>
      <c r="I15" s="12">
        <f>SUM(I8:I14)</f>
        <v>697</v>
      </c>
      <c r="J15" s="12">
        <f t="shared" si="0"/>
        <v>125</v>
      </c>
      <c r="K15" s="12">
        <f t="shared" si="3"/>
        <v>822</v>
      </c>
      <c r="L15" s="4">
        <f>SUM(L9:L14)</f>
        <v>21</v>
      </c>
      <c r="M15" s="4">
        <f t="shared" ref="M15:N15" si="4">SUM(M9:M14)</f>
        <v>1</v>
      </c>
      <c r="N15" s="4">
        <f t="shared" si="1"/>
        <v>22</v>
      </c>
    </row>
    <row r="16" spans="1:14" x14ac:dyDescent="0.25">
      <c r="L16" s="5"/>
      <c r="M16" s="5"/>
      <c r="N16" s="6"/>
    </row>
    <row r="17" spans="1:14" x14ac:dyDescent="0.25">
      <c r="A17" s="1" t="s">
        <v>27</v>
      </c>
      <c r="L17" s="5"/>
      <c r="M17" s="5"/>
      <c r="N17" s="6"/>
    </row>
    <row r="18" spans="1:14" x14ac:dyDescent="0.25">
      <c r="L18" s="5"/>
      <c r="M18" s="5"/>
      <c r="N18" s="6"/>
    </row>
    <row r="19" spans="1:14" x14ac:dyDescent="0.25">
      <c r="L19" s="7"/>
      <c r="M19" s="7"/>
      <c r="N19" s="6"/>
    </row>
    <row r="20" spans="1:14" x14ac:dyDescent="0.25">
      <c r="L20" s="8"/>
      <c r="M20" s="8"/>
      <c r="N20" s="8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Rositsa Koleva</cp:lastModifiedBy>
  <cp:lastPrinted>2022-03-28T15:01:47Z</cp:lastPrinted>
  <dcterms:created xsi:type="dcterms:W3CDTF">2019-03-13T08:06:51Z</dcterms:created>
  <dcterms:modified xsi:type="dcterms:W3CDTF">2022-03-28T15:01:49Z</dcterms:modified>
</cp:coreProperties>
</file>