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DD822695-4164-46C9-9ECD-795F496EB0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ВТУ &quot;Св. св. Кирил и Методий&quot;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5" l="1"/>
  <c r="P32" i="5"/>
  <c r="P30" i="5"/>
  <c r="P28" i="5"/>
  <c r="P26" i="5"/>
  <c r="P23" i="5"/>
  <c r="P21" i="5"/>
  <c r="P20" i="5"/>
  <c r="P19" i="5"/>
  <c r="P16" i="5"/>
  <c r="P15" i="5"/>
  <c r="P14" i="5"/>
  <c r="P13" i="5"/>
  <c r="P11" i="5"/>
  <c r="P10" i="5"/>
  <c r="N33" i="5"/>
  <c r="O33" i="5"/>
  <c r="K32" i="5"/>
  <c r="E33" i="5"/>
  <c r="F33" i="5"/>
  <c r="G33" i="5"/>
  <c r="I33" i="5"/>
  <c r="L21" i="5" l="1"/>
  <c r="M9" i="5" l="1"/>
  <c r="C33" i="5" l="1"/>
  <c r="M32" i="5"/>
  <c r="K30" i="5"/>
  <c r="K29" i="5"/>
  <c r="M29" i="5" s="1"/>
  <c r="K28" i="5"/>
  <c r="M28" i="5" s="1"/>
  <c r="K26" i="5"/>
  <c r="M26" i="5" s="1"/>
  <c r="K25" i="5"/>
  <c r="M25" i="5" s="1"/>
  <c r="K24" i="5"/>
  <c r="M24" i="5" s="1"/>
  <c r="K22" i="5"/>
  <c r="M22" i="5" s="1"/>
  <c r="K21" i="5"/>
  <c r="K19" i="5"/>
  <c r="K18" i="5"/>
  <c r="M18" i="5" s="1"/>
  <c r="L16" i="5"/>
  <c r="K16" i="5"/>
  <c r="L15" i="5"/>
  <c r="K15" i="5"/>
  <c r="L14" i="5"/>
  <c r="K14" i="5"/>
  <c r="L13" i="5"/>
  <c r="K13" i="5"/>
  <c r="L11" i="5"/>
  <c r="K11" i="5"/>
  <c r="L10" i="5"/>
  <c r="L33" i="5" s="1"/>
  <c r="K10" i="5"/>
  <c r="M30" i="5" l="1"/>
  <c r="K33" i="5"/>
  <c r="M21" i="5"/>
  <c r="M15" i="5"/>
  <c r="M14" i="5"/>
  <c r="M11" i="5"/>
  <c r="M13" i="5"/>
  <c r="M16" i="5"/>
  <c r="M19" i="5"/>
  <c r="M10" i="5"/>
  <c r="M33" i="5" l="1"/>
</calcChain>
</file>

<file path=xl/sharedStrings.xml><?xml version="1.0" encoding="utf-8"?>
<sst xmlns="http://schemas.openxmlformats.org/spreadsheetml/2006/main" count="76" uniqueCount="64">
  <si>
    <t>ВЕЛИКОТЪРНОВСКИ УНИВЕРСИТЕТ "СВ. СВ. КИРИЛ И МЕТОДИЙ"</t>
  </si>
  <si>
    <t>Шифър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</si>
  <si>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</si>
  <si>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</si>
  <si>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</si>
  <si>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</si>
  <si>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</si>
  <si>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Педагогика</t>
  </si>
  <si>
    <t>Педагогика на обучението по ...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</si>
  <si>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</si>
  <si>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</si>
  <si>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</si>
  <si>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</si>
  <si>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</si>
  <si>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</si>
  <si>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</si>
  <si>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</si>
  <si>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Социални дейности</t>
  </si>
  <si>
    <t>Обществени комуникации и информационни науки</t>
  </si>
  <si>
    <t>Администрация и управление</t>
  </si>
  <si>
    <t>Икономика</t>
  </si>
  <si>
    <t>Природни науки, математика и информатика</t>
  </si>
  <si>
    <t>Информатика и компютърни науки</t>
  </si>
  <si>
    <t>Изкуства</t>
  </si>
  <si>
    <t>Изобразително изкуство</t>
  </si>
  <si>
    <t>ВСИЧКО:</t>
  </si>
  <si>
    <t>Право</t>
  </si>
  <si>
    <t>Науки за земята</t>
  </si>
  <si>
    <t>Математика</t>
  </si>
  <si>
    <t>2.3.</t>
  </si>
  <si>
    <t>1.1.</t>
  </si>
  <si>
    <t>Теория и управление на образованието</t>
  </si>
  <si>
    <t>ПРИЛОЖЕНИЕ № 1.4</t>
  </si>
  <si>
    <t>1.</t>
  </si>
  <si>
    <t>1.2.</t>
  </si>
  <si>
    <t>1.3.</t>
  </si>
  <si>
    <t>2.</t>
  </si>
  <si>
    <t>2.1.</t>
  </si>
  <si>
    <t>2.2.</t>
  </si>
  <si>
    <t>2.4.</t>
  </si>
  <si>
    <t>3.</t>
  </si>
  <si>
    <t>3.1.</t>
  </si>
  <si>
    <t>3.2.</t>
  </si>
  <si>
    <t>3.4.</t>
  </si>
  <si>
    <t>3.5.</t>
  </si>
  <si>
    <t>3.7.</t>
  </si>
  <si>
    <t>3.8.</t>
  </si>
  <si>
    <t>4.</t>
  </si>
  <si>
    <t>4.6.</t>
  </si>
  <si>
    <t>8.</t>
  </si>
  <si>
    <t>8.2.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</si>
  <si>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</si>
  <si>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</si>
  <si>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</si>
  <si>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</si>
  <si>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</si>
  <si>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</si>
  <si>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</si>
  <si>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3.3.</t>
  </si>
  <si>
    <t>Политически науки</t>
  </si>
  <si>
    <t>РО - редовно обучение; ЗО - задочно обучение</t>
  </si>
  <si>
    <t>3.6.</t>
  </si>
  <si>
    <t>4.4.</t>
  </si>
  <si>
    <t>4.5.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</si>
</sst>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B05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16" fontId="3" fillId="0" borderId="1" xfId="0" applyNumberFormat="1" applyFont="1" applyBorder="1"/>
    <xf numFmtId="0" fontId="5" fillId="0" borderId="0" xfId="0" applyFont="1"/>
    <xf numFmtId="0" fontId="0" fillId="0" borderId="2" xfId="0" applyBorder="1" applyAlignment="1">
      <alignment horizontal="centerContinuous" vertical="center" wrapText="1"/>
    </xf>
    <xf numFmtId="3" fontId="0" fillId="0" borderId="1" xfId="0" applyNumberFormat="1" applyBorder="1"/>
    <xf numFmtId="3" fontId="0" fillId="0" borderId="3" xfId="0" applyNumberFormat="1" applyBorder="1"/>
    <xf numFmtId="3" fontId="0" fillId="0" borderId="2" xfId="0" applyNumberFormat="1" applyBorder="1"/>
    <xf numFmtId="3" fontId="2" fillId="0" borderId="2" xfId="0" applyNumberFormat="1" applyFont="1" applyBorder="1"/>
    <xf numFmtId="3" fontId="2" fillId="0" borderId="2" xfId="0" applyNumberFormat="1" applyFont="1" applyFill="1" applyBorder="1"/>
    <xf numFmtId="3" fontId="4" fillId="0" borderId="1" xfId="0" applyNumberFormat="1" applyFont="1" applyBorder="1"/>
    <xf numFmtId="3" fontId="0" fillId="0" borderId="5" xfId="0" applyNumberFormat="1" applyBorder="1"/>
    <xf numFmtId="3" fontId="2" fillId="0" borderId="8" xfId="0" applyNumberFormat="1" applyFont="1" applyBorder="1"/>
    <xf numFmtId="3" fontId="2" fillId="0" borderId="1" xfId="0" applyNumberFormat="1" applyFont="1" applyBorder="1"/>
    <xf numFmtId="3" fontId="2" fillId="0" borderId="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2" fillId="0" borderId="2" xfId="0" applyFont="1" applyBorder="1"/>
    <xf numFmtId="0" fontId="6" fillId="0" borderId="15" xfId="0" applyFont="1" applyBorder="1"/>
    <xf numFmtId="0" fontId="0" fillId="0" borderId="2" xfId="0" applyBorder="1"/>
    <xf numFmtId="0" fontId="4" fillId="0" borderId="1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A7" sqref="A7:P7"/>
    </sheetView>
  </sheetViews>
  <sheetFormatPr defaultRowHeight="15" x14ac:dyDescent="0.25"/>
  <cols>
    <col min="1" max="1" width="7.5703125" bestFit="1" customWidth="1"/>
    <col min="2" max="2" width="43.28515625" customWidth="1"/>
    <col min="3" max="16" width="7.7109375" customWidth="1"/>
  </cols>
  <sheetData>
    <row r="1" spans="1:16" x14ac:dyDescent="0.25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5">
      <c r="A4" s="36" t="s">
        <v>1</v>
      </c>
      <c r="B4" s="37" t="s">
        <v>51</v>
      </c>
      <c r="C4" s="38" t="s">
        <v>52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28" t="s">
        <v>56</v>
      </c>
      <c r="O4" s="29"/>
      <c r="P4" s="30"/>
    </row>
    <row r="5" spans="1:16" ht="45" customHeight="1" x14ac:dyDescent="0.25">
      <c r="A5" s="36"/>
      <c r="B5" s="36"/>
      <c r="C5" s="39" t="s">
        <v>2</v>
      </c>
      <c r="D5" s="39"/>
      <c r="E5" s="39" t="s">
        <v>3</v>
      </c>
      <c r="F5" s="39"/>
      <c r="G5" s="39" t="s">
        <v>4</v>
      </c>
      <c r="H5" s="39"/>
      <c r="I5" s="39" t="s">
        <v>53</v>
      </c>
      <c r="J5" s="40"/>
      <c r="K5" s="41" t="s">
        <v>57</v>
      </c>
      <c r="L5" s="41"/>
      <c r="M5" s="41"/>
      <c r="N5" s="31"/>
      <c r="O5" s="32"/>
      <c r="P5" s="33"/>
    </row>
    <row r="6" spans="1:16" ht="15" customHeight="1" x14ac:dyDescent="0.25">
      <c r="A6" s="36"/>
      <c r="B6" s="36"/>
      <c r="C6" s="1" t="s">
        <v>54</v>
      </c>
      <c r="D6" s="1" t="s">
        <v>55</v>
      </c>
      <c r="E6" s="1" t="s">
        <v>54</v>
      </c>
      <c r="F6" s="1" t="s">
        <v>55</v>
      </c>
      <c r="G6" s="1" t="s">
        <v>54</v>
      </c>
      <c r="H6" s="1" t="s">
        <v>55</v>
      </c>
      <c r="I6" s="1" t="s">
        <v>54</v>
      </c>
      <c r="J6" s="1" t="s">
        <v>55</v>
      </c>
      <c r="K6" s="1" t="s">
        <v>54</v>
      </c>
      <c r="L6" s="1" t="s">
        <v>55</v>
      </c>
      <c r="M6" s="11" t="s">
        <v>5</v>
      </c>
      <c r="N6" s="22" t="s">
        <v>54</v>
      </c>
      <c r="O6" s="22" t="s">
        <v>55</v>
      </c>
      <c r="P6" s="22" t="s">
        <v>5</v>
      </c>
    </row>
    <row r="7" spans="1:16" x14ac:dyDescent="0.25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3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</row>
    <row r="8" spans="1:16" x14ac:dyDescent="0.25">
      <c r="A8" s="3" t="s">
        <v>33</v>
      </c>
      <c r="B8" s="3" t="s">
        <v>6</v>
      </c>
      <c r="C8" s="12"/>
      <c r="D8" s="12"/>
      <c r="E8" s="12"/>
      <c r="F8" s="12"/>
      <c r="G8" s="12"/>
      <c r="H8" s="12"/>
      <c r="I8" s="12"/>
      <c r="J8" s="13"/>
      <c r="K8" s="14"/>
      <c r="L8" s="14"/>
      <c r="M8" s="14"/>
      <c r="N8" s="23"/>
      <c r="O8" s="23"/>
      <c r="P8" s="24"/>
    </row>
    <row r="9" spans="1:16" x14ac:dyDescent="0.25">
      <c r="A9" s="4" t="s">
        <v>30</v>
      </c>
      <c r="B9" s="4" t="s">
        <v>31</v>
      </c>
      <c r="C9" s="12"/>
      <c r="D9" s="12"/>
      <c r="E9" s="12"/>
      <c r="F9" s="12"/>
      <c r="G9" s="12"/>
      <c r="H9" s="12"/>
      <c r="I9" s="12">
        <v>5</v>
      </c>
      <c r="J9" s="13"/>
      <c r="K9" s="14">
        <v>5</v>
      </c>
      <c r="L9" s="14"/>
      <c r="M9" s="15">
        <f>K9+L9</f>
        <v>5</v>
      </c>
      <c r="N9" s="23"/>
      <c r="O9" s="23"/>
      <c r="P9" s="24"/>
    </row>
    <row r="10" spans="1:16" x14ac:dyDescent="0.25">
      <c r="A10" s="2" t="s">
        <v>34</v>
      </c>
      <c r="B10" s="2" t="s">
        <v>7</v>
      </c>
      <c r="C10" s="12">
        <v>70</v>
      </c>
      <c r="D10" s="12"/>
      <c r="E10" s="12">
        <v>276</v>
      </c>
      <c r="F10" s="12">
        <v>95</v>
      </c>
      <c r="G10" s="12"/>
      <c r="H10" s="12"/>
      <c r="I10" s="12">
        <v>10</v>
      </c>
      <c r="J10" s="13"/>
      <c r="K10" s="14">
        <f>C10+E10+G10+I10</f>
        <v>356</v>
      </c>
      <c r="L10" s="14">
        <f>D10+F10+H10+J10</f>
        <v>95</v>
      </c>
      <c r="M10" s="16">
        <f>K10+L10</f>
        <v>451</v>
      </c>
      <c r="N10" s="23">
        <v>6</v>
      </c>
      <c r="O10" s="23">
        <v>2</v>
      </c>
      <c r="P10" s="24">
        <f>+N10+O10</f>
        <v>8</v>
      </c>
    </row>
    <row r="11" spans="1:16" x14ac:dyDescent="0.25">
      <c r="A11" s="2" t="s">
        <v>35</v>
      </c>
      <c r="B11" s="2" t="s">
        <v>8</v>
      </c>
      <c r="C11" s="12"/>
      <c r="D11" s="12"/>
      <c r="E11" s="12">
        <v>241</v>
      </c>
      <c r="F11" s="12">
        <v>66</v>
      </c>
      <c r="G11" s="12"/>
      <c r="H11" s="12"/>
      <c r="I11" s="12">
        <v>30</v>
      </c>
      <c r="J11" s="13"/>
      <c r="K11" s="14">
        <f t="shared" ref="K11:L32" si="0">C11+E11+G11+I11</f>
        <v>271</v>
      </c>
      <c r="L11" s="14">
        <f t="shared" si="0"/>
        <v>66</v>
      </c>
      <c r="M11" s="16">
        <f t="shared" ref="M11:M32" si="1">K11+L11</f>
        <v>337</v>
      </c>
      <c r="N11" s="23">
        <v>5</v>
      </c>
      <c r="O11" s="23">
        <v>2</v>
      </c>
      <c r="P11" s="24">
        <f t="shared" ref="P11:P33" si="2">+N11+O11</f>
        <v>7</v>
      </c>
    </row>
    <row r="12" spans="1:16" x14ac:dyDescent="0.25">
      <c r="A12" s="3" t="s">
        <v>36</v>
      </c>
      <c r="B12" s="3" t="s">
        <v>9</v>
      </c>
      <c r="C12" s="12"/>
      <c r="D12" s="12"/>
      <c r="E12" s="12"/>
      <c r="F12" s="12"/>
      <c r="G12" s="12"/>
      <c r="H12" s="12"/>
      <c r="I12" s="12"/>
      <c r="J12" s="13"/>
      <c r="K12" s="14"/>
      <c r="L12" s="14"/>
      <c r="M12" s="16"/>
      <c r="N12" s="23"/>
      <c r="O12" s="23"/>
      <c r="P12" s="24"/>
    </row>
    <row r="13" spans="1:16" x14ac:dyDescent="0.25">
      <c r="A13" s="2" t="s">
        <v>37</v>
      </c>
      <c r="B13" s="2" t="s">
        <v>10</v>
      </c>
      <c r="C13" s="12"/>
      <c r="D13" s="12"/>
      <c r="E13" s="12">
        <v>247</v>
      </c>
      <c r="F13" s="12">
        <v>15</v>
      </c>
      <c r="G13" s="12"/>
      <c r="H13" s="12"/>
      <c r="I13" s="12">
        <v>11</v>
      </c>
      <c r="J13" s="13"/>
      <c r="K13" s="14">
        <f t="shared" si="0"/>
        <v>258</v>
      </c>
      <c r="L13" s="14">
        <f t="shared" si="0"/>
        <v>15</v>
      </c>
      <c r="M13" s="16">
        <f t="shared" si="1"/>
        <v>273</v>
      </c>
      <c r="N13" s="23">
        <v>4</v>
      </c>
      <c r="O13" s="23">
        <v>1</v>
      </c>
      <c r="P13" s="24">
        <f t="shared" si="2"/>
        <v>5</v>
      </c>
    </row>
    <row r="14" spans="1:16" x14ac:dyDescent="0.25">
      <c r="A14" s="2" t="s">
        <v>38</v>
      </c>
      <c r="B14" s="2" t="s">
        <v>11</v>
      </c>
      <c r="C14" s="12"/>
      <c r="D14" s="12"/>
      <c r="E14" s="12">
        <v>31</v>
      </c>
      <c r="F14" s="12">
        <v>15</v>
      </c>
      <c r="G14" s="12"/>
      <c r="H14" s="12"/>
      <c r="I14" s="12">
        <v>12</v>
      </c>
      <c r="J14" s="13"/>
      <c r="K14" s="14">
        <f t="shared" si="0"/>
        <v>43</v>
      </c>
      <c r="L14" s="14">
        <f t="shared" si="0"/>
        <v>15</v>
      </c>
      <c r="M14" s="15">
        <f t="shared" si="1"/>
        <v>58</v>
      </c>
      <c r="N14" s="23">
        <v>9</v>
      </c>
      <c r="O14" s="23">
        <v>2</v>
      </c>
      <c r="P14" s="24">
        <f t="shared" si="2"/>
        <v>11</v>
      </c>
    </row>
    <row r="15" spans="1:16" x14ac:dyDescent="0.25">
      <c r="A15" s="2" t="s">
        <v>29</v>
      </c>
      <c r="B15" s="2" t="s">
        <v>12</v>
      </c>
      <c r="C15" s="12"/>
      <c r="D15" s="12"/>
      <c r="E15" s="12">
        <v>18</v>
      </c>
      <c r="F15" s="12">
        <v>16</v>
      </c>
      <c r="G15" s="12"/>
      <c r="H15" s="12"/>
      <c r="I15" s="12"/>
      <c r="J15" s="13"/>
      <c r="K15" s="14">
        <f t="shared" si="0"/>
        <v>18</v>
      </c>
      <c r="L15" s="14">
        <f t="shared" si="0"/>
        <v>16</v>
      </c>
      <c r="M15" s="15">
        <f t="shared" si="1"/>
        <v>34</v>
      </c>
      <c r="N15" s="23">
        <v>1</v>
      </c>
      <c r="O15" s="23">
        <v>1</v>
      </c>
      <c r="P15" s="24">
        <f t="shared" si="2"/>
        <v>2</v>
      </c>
    </row>
    <row r="16" spans="1:16" x14ac:dyDescent="0.25">
      <c r="A16" s="2" t="s">
        <v>39</v>
      </c>
      <c r="B16" s="2" t="s">
        <v>13</v>
      </c>
      <c r="C16" s="12"/>
      <c r="D16" s="12"/>
      <c r="E16" s="12">
        <v>10</v>
      </c>
      <c r="F16" s="12">
        <v>10</v>
      </c>
      <c r="G16" s="12"/>
      <c r="H16" s="12"/>
      <c r="I16" s="12">
        <v>9</v>
      </c>
      <c r="J16" s="13"/>
      <c r="K16" s="14">
        <f t="shared" si="0"/>
        <v>19</v>
      </c>
      <c r="L16" s="14">
        <f t="shared" si="0"/>
        <v>10</v>
      </c>
      <c r="M16" s="15">
        <f t="shared" si="1"/>
        <v>29</v>
      </c>
      <c r="N16" s="23">
        <v>2</v>
      </c>
      <c r="O16" s="23">
        <v>1</v>
      </c>
      <c r="P16" s="24">
        <f t="shared" si="2"/>
        <v>3</v>
      </c>
    </row>
    <row r="17" spans="1:16" x14ac:dyDescent="0.25">
      <c r="A17" s="3" t="s">
        <v>40</v>
      </c>
      <c r="B17" s="3" t="s">
        <v>14</v>
      </c>
      <c r="C17" s="12"/>
      <c r="D17" s="12"/>
      <c r="E17" s="12"/>
      <c r="F17" s="12"/>
      <c r="G17" s="12"/>
      <c r="H17" s="12"/>
      <c r="I17" s="12"/>
      <c r="J17" s="13"/>
      <c r="K17" s="14"/>
      <c r="L17" s="14"/>
      <c r="M17" s="15"/>
      <c r="N17" s="23"/>
      <c r="O17" s="23"/>
      <c r="P17" s="24"/>
    </row>
    <row r="18" spans="1:16" x14ac:dyDescent="0.25">
      <c r="A18" s="2" t="s">
        <v>41</v>
      </c>
      <c r="B18" s="2" t="s">
        <v>15</v>
      </c>
      <c r="C18" s="12"/>
      <c r="D18" s="12"/>
      <c r="E18" s="12">
        <v>20</v>
      </c>
      <c r="F18" s="12"/>
      <c r="G18" s="12"/>
      <c r="H18" s="12"/>
      <c r="I18" s="12"/>
      <c r="J18" s="13"/>
      <c r="K18" s="14">
        <f t="shared" si="0"/>
        <v>20</v>
      </c>
      <c r="L18" s="14"/>
      <c r="M18" s="15">
        <f t="shared" si="1"/>
        <v>20</v>
      </c>
      <c r="N18" s="25"/>
      <c r="O18" s="25"/>
      <c r="P18" s="24"/>
    </row>
    <row r="19" spans="1:16" x14ac:dyDescent="0.25">
      <c r="A19" s="2" t="s">
        <v>42</v>
      </c>
      <c r="B19" s="2" t="s">
        <v>16</v>
      </c>
      <c r="C19" s="12"/>
      <c r="D19" s="12"/>
      <c r="E19" s="12">
        <v>51</v>
      </c>
      <c r="F19" s="12"/>
      <c r="G19" s="12"/>
      <c r="H19" s="12"/>
      <c r="I19" s="12"/>
      <c r="J19" s="13"/>
      <c r="K19" s="14">
        <f t="shared" si="0"/>
        <v>51</v>
      </c>
      <c r="L19" s="14"/>
      <c r="M19" s="15">
        <f t="shared" si="1"/>
        <v>51</v>
      </c>
      <c r="N19" s="26">
        <v>3</v>
      </c>
      <c r="O19" s="26">
        <v>2</v>
      </c>
      <c r="P19" s="24">
        <f t="shared" si="2"/>
        <v>5</v>
      </c>
    </row>
    <row r="20" spans="1:16" x14ac:dyDescent="0.25">
      <c r="A20" s="2" t="s">
        <v>58</v>
      </c>
      <c r="B20" s="2" t="s">
        <v>59</v>
      </c>
      <c r="C20" s="12"/>
      <c r="D20" s="12"/>
      <c r="E20" s="12"/>
      <c r="F20" s="12"/>
      <c r="G20" s="12"/>
      <c r="H20" s="12"/>
      <c r="I20" s="12"/>
      <c r="J20" s="13"/>
      <c r="K20" s="14"/>
      <c r="L20" s="14"/>
      <c r="M20" s="15"/>
      <c r="N20" s="26">
        <v>2</v>
      </c>
      <c r="O20" s="26">
        <v>1</v>
      </c>
      <c r="P20" s="24">
        <f t="shared" si="2"/>
        <v>3</v>
      </c>
    </row>
    <row r="21" spans="1:16" x14ac:dyDescent="0.25">
      <c r="A21" s="2" t="s">
        <v>43</v>
      </c>
      <c r="B21" s="5" t="s">
        <v>17</v>
      </c>
      <c r="C21" s="12"/>
      <c r="D21" s="12"/>
      <c r="E21" s="12">
        <v>20</v>
      </c>
      <c r="F21" s="12">
        <v>15</v>
      </c>
      <c r="G21" s="12"/>
      <c r="H21" s="12"/>
      <c r="I21" s="12"/>
      <c r="J21" s="13"/>
      <c r="K21" s="14">
        <f t="shared" si="0"/>
        <v>20</v>
      </c>
      <c r="L21" s="14">
        <f t="shared" si="0"/>
        <v>15</v>
      </c>
      <c r="M21" s="15">
        <f t="shared" si="1"/>
        <v>35</v>
      </c>
      <c r="N21" s="26">
        <v>1</v>
      </c>
      <c r="O21" s="26"/>
      <c r="P21" s="24">
        <f t="shared" si="2"/>
        <v>1</v>
      </c>
    </row>
    <row r="22" spans="1:16" ht="30" x14ac:dyDescent="0.25">
      <c r="A22" s="2" t="s">
        <v>44</v>
      </c>
      <c r="B22" s="27" t="s">
        <v>18</v>
      </c>
      <c r="C22" s="12"/>
      <c r="D22" s="12"/>
      <c r="E22" s="12">
        <v>19</v>
      </c>
      <c r="F22" s="17"/>
      <c r="G22" s="12"/>
      <c r="H22" s="12"/>
      <c r="I22" s="12"/>
      <c r="J22" s="13"/>
      <c r="K22" s="14">
        <f t="shared" si="0"/>
        <v>19</v>
      </c>
      <c r="L22" s="14"/>
      <c r="M22" s="15">
        <f t="shared" si="1"/>
        <v>19</v>
      </c>
      <c r="N22" s="26"/>
      <c r="O22" s="26"/>
      <c r="P22" s="24"/>
    </row>
    <row r="23" spans="1:16" x14ac:dyDescent="0.25">
      <c r="A23" s="9" t="s">
        <v>61</v>
      </c>
      <c r="B23" s="4" t="s">
        <v>26</v>
      </c>
      <c r="C23" s="12"/>
      <c r="D23" s="12"/>
      <c r="E23" s="12"/>
      <c r="F23" s="12"/>
      <c r="G23" s="12"/>
      <c r="H23" s="12"/>
      <c r="I23" s="12"/>
      <c r="J23" s="13"/>
      <c r="K23" s="14"/>
      <c r="L23" s="14"/>
      <c r="M23" s="15"/>
      <c r="N23" s="26">
        <v>11</v>
      </c>
      <c r="O23" s="26">
        <v>8</v>
      </c>
      <c r="P23" s="24">
        <f t="shared" si="2"/>
        <v>19</v>
      </c>
    </row>
    <row r="24" spans="1:16" x14ac:dyDescent="0.25">
      <c r="A24" s="2"/>
      <c r="B24" s="2" t="s">
        <v>26</v>
      </c>
      <c r="C24" s="12"/>
      <c r="D24" s="12"/>
      <c r="E24" s="12"/>
      <c r="F24" s="12"/>
      <c r="G24" s="12">
        <v>76</v>
      </c>
      <c r="H24" s="12"/>
      <c r="I24" s="12"/>
      <c r="J24" s="13"/>
      <c r="K24" s="14">
        <f t="shared" si="0"/>
        <v>76</v>
      </c>
      <c r="L24" s="14"/>
      <c r="M24" s="15">
        <f t="shared" si="1"/>
        <v>76</v>
      </c>
      <c r="N24" s="26"/>
      <c r="O24" s="26"/>
      <c r="P24" s="24"/>
    </row>
    <row r="25" spans="1:16" x14ac:dyDescent="0.25">
      <c r="A25" s="2" t="s">
        <v>45</v>
      </c>
      <c r="B25" s="2" t="s">
        <v>19</v>
      </c>
      <c r="C25" s="12"/>
      <c r="D25" s="12"/>
      <c r="E25" s="12">
        <v>34</v>
      </c>
      <c r="F25" s="12"/>
      <c r="G25" s="12"/>
      <c r="H25" s="12"/>
      <c r="I25" s="12"/>
      <c r="J25" s="13"/>
      <c r="K25" s="14">
        <f t="shared" si="0"/>
        <v>34</v>
      </c>
      <c r="L25" s="14"/>
      <c r="M25" s="15">
        <f t="shared" si="1"/>
        <v>34</v>
      </c>
      <c r="N25" s="26"/>
      <c r="O25" s="26"/>
      <c r="P25" s="24"/>
    </row>
    <row r="26" spans="1:16" x14ac:dyDescent="0.25">
      <c r="A26" s="2" t="s">
        <v>46</v>
      </c>
      <c r="B26" s="2" t="s">
        <v>20</v>
      </c>
      <c r="C26" s="12"/>
      <c r="D26" s="12"/>
      <c r="E26" s="12">
        <v>62</v>
      </c>
      <c r="F26" s="12"/>
      <c r="G26" s="12"/>
      <c r="H26" s="12"/>
      <c r="I26" s="12"/>
      <c r="J26" s="13"/>
      <c r="K26" s="14">
        <f t="shared" si="0"/>
        <v>62</v>
      </c>
      <c r="L26" s="14"/>
      <c r="M26" s="15">
        <f t="shared" si="1"/>
        <v>62</v>
      </c>
      <c r="N26" s="26">
        <v>2</v>
      </c>
      <c r="O26" s="26">
        <v>2</v>
      </c>
      <c r="P26" s="24">
        <f t="shared" si="2"/>
        <v>4</v>
      </c>
    </row>
    <row r="27" spans="1:16" x14ac:dyDescent="0.25">
      <c r="A27" s="3" t="s">
        <v>47</v>
      </c>
      <c r="B27" s="3" t="s">
        <v>21</v>
      </c>
      <c r="C27" s="12"/>
      <c r="D27" s="12"/>
      <c r="E27" s="12"/>
      <c r="F27" s="12"/>
      <c r="G27" s="12"/>
      <c r="H27" s="12"/>
      <c r="I27" s="12"/>
      <c r="J27" s="13"/>
      <c r="K27" s="14"/>
      <c r="L27" s="14"/>
      <c r="M27" s="15"/>
      <c r="N27" s="26"/>
      <c r="O27" s="26"/>
      <c r="P27" s="24"/>
    </row>
    <row r="28" spans="1:16" x14ac:dyDescent="0.25">
      <c r="A28" s="6" t="s">
        <v>62</v>
      </c>
      <c r="B28" s="4" t="s">
        <v>27</v>
      </c>
      <c r="C28" s="12"/>
      <c r="D28" s="12"/>
      <c r="E28" s="12">
        <v>22</v>
      </c>
      <c r="F28" s="12"/>
      <c r="G28" s="12"/>
      <c r="H28" s="12"/>
      <c r="I28" s="12"/>
      <c r="J28" s="13"/>
      <c r="K28" s="14">
        <f t="shared" si="0"/>
        <v>22</v>
      </c>
      <c r="L28" s="14"/>
      <c r="M28" s="16">
        <f t="shared" si="1"/>
        <v>22</v>
      </c>
      <c r="N28" s="26">
        <v>1</v>
      </c>
      <c r="O28" s="26"/>
      <c r="P28" s="24">
        <f t="shared" si="2"/>
        <v>1</v>
      </c>
    </row>
    <row r="29" spans="1:16" x14ac:dyDescent="0.25">
      <c r="A29" s="6" t="s">
        <v>63</v>
      </c>
      <c r="B29" s="4" t="s">
        <v>28</v>
      </c>
      <c r="C29" s="12"/>
      <c r="D29" s="12"/>
      <c r="E29" s="12"/>
      <c r="F29" s="12"/>
      <c r="G29" s="12"/>
      <c r="H29" s="12"/>
      <c r="I29" s="12">
        <v>4</v>
      </c>
      <c r="J29" s="13"/>
      <c r="K29" s="14">
        <f t="shared" si="0"/>
        <v>4</v>
      </c>
      <c r="L29" s="14"/>
      <c r="M29" s="15">
        <f t="shared" si="1"/>
        <v>4</v>
      </c>
      <c r="N29" s="26"/>
      <c r="O29" s="26"/>
      <c r="P29" s="24"/>
    </row>
    <row r="30" spans="1:16" x14ac:dyDescent="0.25">
      <c r="A30" s="2" t="s">
        <v>48</v>
      </c>
      <c r="B30" s="2" t="s">
        <v>22</v>
      </c>
      <c r="C30" s="12"/>
      <c r="D30" s="12"/>
      <c r="E30" s="12">
        <v>100</v>
      </c>
      <c r="F30" s="12"/>
      <c r="G30" s="12"/>
      <c r="H30" s="12"/>
      <c r="I30" s="12">
        <v>15</v>
      </c>
      <c r="J30" s="13"/>
      <c r="K30" s="14">
        <f t="shared" si="0"/>
        <v>115</v>
      </c>
      <c r="L30" s="14"/>
      <c r="M30" s="15">
        <f t="shared" si="1"/>
        <v>115</v>
      </c>
      <c r="N30" s="26">
        <v>2</v>
      </c>
      <c r="O30" s="26">
        <v>1</v>
      </c>
      <c r="P30" s="24">
        <f t="shared" si="2"/>
        <v>3</v>
      </c>
    </row>
    <row r="31" spans="1:16" x14ac:dyDescent="0.25">
      <c r="A31" s="3" t="s">
        <v>49</v>
      </c>
      <c r="B31" s="3" t="s">
        <v>23</v>
      </c>
      <c r="C31" s="12"/>
      <c r="D31" s="12"/>
      <c r="E31" s="12"/>
      <c r="F31" s="12"/>
      <c r="G31" s="12"/>
      <c r="H31" s="12"/>
      <c r="I31" s="12"/>
      <c r="J31" s="18"/>
      <c r="K31" s="14"/>
      <c r="L31" s="14"/>
      <c r="M31" s="15"/>
      <c r="N31" s="26"/>
      <c r="O31" s="26"/>
      <c r="P31" s="24"/>
    </row>
    <row r="32" spans="1:16" x14ac:dyDescent="0.25">
      <c r="A32" s="2" t="s">
        <v>50</v>
      </c>
      <c r="B32" s="2" t="s">
        <v>24</v>
      </c>
      <c r="C32" s="12"/>
      <c r="D32" s="12"/>
      <c r="E32" s="12">
        <v>53</v>
      </c>
      <c r="F32" s="12"/>
      <c r="G32" s="12"/>
      <c r="H32" s="12"/>
      <c r="I32" s="13">
        <v>8</v>
      </c>
      <c r="J32" s="14"/>
      <c r="K32" s="14">
        <f t="shared" si="0"/>
        <v>61</v>
      </c>
      <c r="L32" s="14"/>
      <c r="M32" s="19">
        <f t="shared" si="1"/>
        <v>61</v>
      </c>
      <c r="N32" s="26">
        <v>6</v>
      </c>
      <c r="O32" s="26"/>
      <c r="P32" s="24">
        <f t="shared" si="2"/>
        <v>6</v>
      </c>
    </row>
    <row r="33" spans="1:16" x14ac:dyDescent="0.25">
      <c r="A33" s="3"/>
      <c r="B33" s="3" t="s">
        <v>25</v>
      </c>
      <c r="C33" s="20">
        <f>SUM(C10:C32)</f>
        <v>70</v>
      </c>
      <c r="D33" s="20"/>
      <c r="E33" s="20">
        <f>SUM(E9:E32)</f>
        <v>1204</v>
      </c>
      <c r="F33" s="20">
        <f>SUM(F9:F32)</f>
        <v>232</v>
      </c>
      <c r="G33" s="20">
        <f>SUM(G9:G32)</f>
        <v>76</v>
      </c>
      <c r="H33" s="20"/>
      <c r="I33" s="21">
        <f>SUM(I9:I32)</f>
        <v>104</v>
      </c>
      <c r="J33" s="15"/>
      <c r="K33" s="15">
        <f>SUM(K9:K32)</f>
        <v>1454</v>
      </c>
      <c r="L33" s="15">
        <f>SUM(L9:L32)</f>
        <v>232</v>
      </c>
      <c r="M33" s="15">
        <f>SUM(M9:M32)</f>
        <v>1686</v>
      </c>
      <c r="N33" s="15">
        <f t="shared" ref="N33:O33" si="3">SUM(N9:N32)</f>
        <v>55</v>
      </c>
      <c r="O33" s="15">
        <f t="shared" si="3"/>
        <v>23</v>
      </c>
      <c r="P33" s="24">
        <f t="shared" si="2"/>
        <v>78</v>
      </c>
    </row>
    <row r="34" spans="1:16" x14ac:dyDescent="0.25">
      <c r="J34" s="7"/>
      <c r="K34" s="8"/>
    </row>
    <row r="35" spans="1:16" x14ac:dyDescent="0.25">
      <c r="A35" t="s">
        <v>60</v>
      </c>
    </row>
    <row r="39" spans="1:16" x14ac:dyDescent="0.25">
      <c r="J39" s="10"/>
    </row>
    <row r="44" spans="1:16" x14ac:dyDescent="0.25">
      <c r="B44" s="10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9055118110236221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G Babayan</dc:creator>
  <cp:lastModifiedBy>Rositsa Koleva</cp:lastModifiedBy>
  <cp:lastPrinted>2022-03-28T11:00:37Z</cp:lastPrinted>
  <dcterms:created xsi:type="dcterms:W3CDTF">2011-04-12T12:12:50Z</dcterms:created>
  <dcterms:modified xsi:type="dcterms:W3CDTF">2022-03-28T11:43:26Z</dcterms:modified>
</cp:coreProperties>
</file>