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EE591067-F2F7-497D-82A7-E52F40E6AC7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" i="1" l="1"/>
  <c r="O11" i="1"/>
  <c r="N11" i="1"/>
  <c r="J11" i="1"/>
  <c r="K10" i="1" l="1"/>
  <c r="M10" i="1" s="1"/>
  <c r="L9" i="1"/>
  <c r="K9" i="1"/>
  <c r="M9" i="1" l="1"/>
  <c r="H11" i="1"/>
  <c r="K11" i="1" l="1"/>
  <c r="G11" i="1" l="1"/>
  <c r="F11" i="1"/>
  <c r="E11" i="1"/>
  <c r="L11" i="1" l="1"/>
  <c r="M11" i="1" s="1"/>
  <c r="P11" i="1" l="1"/>
</calcChain>
</file>

<file path=xl/sharedStrings.xml><?xml version="1.0" encoding="utf-8"?>
<sst xmlns="http://schemas.openxmlformats.org/spreadsheetml/2006/main" count="33" uniqueCount="22">
  <si>
    <t>ВИСШЕ СТРОИТЕЛНО УЧИЛИЩЕ "ЛЮБЕН КАРАВЕЛОВ" - СОФИЯ</t>
  </si>
  <si>
    <t>Шифър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</si>
  <si>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</si>
  <si>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</si>
  <si>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</si>
  <si>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</si>
  <si>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</si>
  <si>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Архитектура, строителство и геодезия</t>
  </si>
  <si>
    <t/>
  </si>
  <si>
    <t>Архитектура</t>
  </si>
  <si>
    <t>ВСИЧКО:</t>
  </si>
  <si>
    <t>ПРИЛОЖЕНИЕ № 1.7</t>
  </si>
  <si>
    <t>5.</t>
  </si>
  <si>
    <t>5.7.</t>
  </si>
  <si>
    <t>Области на висше образование, 
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</si>
  <si>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</si>
  <si>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Магистър след придобита ОКС Бакалавър</t>
  </si>
  <si>
    <t>РО</t>
  </si>
  <si>
    <t>ЗО</t>
  </si>
  <si>
    <t>Образователна и научна степен Доктор по форми на обучение</t>
  </si>
  <si>
    <t>Всичко студенти</t>
  </si>
  <si>
    <t xml:space="preserve"> 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</si>
</sst>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3" fontId="1" fillId="0" borderId="1" xfId="0" applyNumberFormat="1" applyFont="1" applyBorder="1"/>
    <xf numFmtId="3" fontId="2" fillId="0" borderId="1" xfId="0" applyNumberFormat="1" applyFont="1" applyBorder="1"/>
    <xf numFmtId="0" fontId="1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2" fillId="0" borderId="2" xfId="0" applyFont="1" applyBorder="1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2" fillId="0" borderId="9" xfId="0" applyFont="1" applyBorder="1"/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3" fontId="1" fillId="0" borderId="1" xfId="0" applyNumberFormat="1" applyFont="1" applyBorder="1" applyAlignment="1"/>
    <xf numFmtId="3" fontId="2" fillId="0" borderId="1" xfId="0" applyNumberFormat="1" applyFont="1" applyBorder="1" applyAlignment="1"/>
    <xf numFmtId="0" fontId="1" fillId="2" borderId="2" xfId="0" applyFont="1" applyFill="1" applyBorder="1" applyAlignment="1"/>
    <xf numFmtId="0" fontId="1" fillId="0" borderId="2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zoomScale="115" zoomScaleNormal="115" workbookViewId="0">
      <selection activeCell="B9" sqref="B9:M9"/>
    </sheetView>
  </sheetViews>
  <sheetFormatPr defaultRowHeight="15" x14ac:dyDescent="0.25"/>
  <cols>
    <col min="1" max="1" width="7.7109375" style="6" customWidth="1"/>
    <col min="2" max="2" width="30.140625" style="6" customWidth="1"/>
    <col min="3" max="16" width="7.7109375" style="6" customWidth="1"/>
    <col min="17" max="16384" width="9.140625" style="6"/>
  </cols>
  <sheetData>
    <row r="1" spans="1:16" x14ac:dyDescent="0.25">
      <c r="A1" s="24" t="s">
        <v>11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x14ac:dyDescent="0.25">
      <c r="A4" s="26" t="s">
        <v>1</v>
      </c>
      <c r="B4" s="26" t="s">
        <v>14</v>
      </c>
      <c r="C4" s="26" t="s">
        <v>15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18" t="s">
        <v>19</v>
      </c>
      <c r="O4" s="19"/>
      <c r="P4" s="20"/>
    </row>
    <row r="5" spans="1:16" ht="45" customHeight="1" x14ac:dyDescent="0.25">
      <c r="A5" s="26"/>
      <c r="B5" s="26"/>
      <c r="C5" s="26" t="s">
        <v>2</v>
      </c>
      <c r="D5" s="26"/>
      <c r="E5" s="26" t="s">
        <v>3</v>
      </c>
      <c r="F5" s="26"/>
      <c r="G5" s="26" t="s">
        <v>4</v>
      </c>
      <c r="H5" s="26"/>
      <c r="I5" s="26" t="s">
        <v>16</v>
      </c>
      <c r="J5" s="26"/>
      <c r="K5" s="26" t="s">
        <v>20</v>
      </c>
      <c r="L5" s="26"/>
      <c r="M5" s="26"/>
      <c r="N5" s="21"/>
      <c r="O5" s="22"/>
      <c r="P5" s="23"/>
    </row>
    <row r="6" spans="1:16" x14ac:dyDescent="0.25">
      <c r="A6" s="26"/>
      <c r="B6" s="26"/>
      <c r="C6" s="1" t="s">
        <v>17</v>
      </c>
      <c r="D6" s="1" t="s">
        <v>18</v>
      </c>
      <c r="E6" s="1" t="s">
        <v>17</v>
      </c>
      <c r="F6" s="1" t="s">
        <v>18</v>
      </c>
      <c r="G6" s="1" t="s">
        <v>17</v>
      </c>
      <c r="H6" s="1" t="s">
        <v>18</v>
      </c>
      <c r="I6" s="1" t="s">
        <v>17</v>
      </c>
      <c r="J6" s="1" t="s">
        <v>18</v>
      </c>
      <c r="K6" s="1" t="s">
        <v>17</v>
      </c>
      <c r="L6" s="1" t="s">
        <v>18</v>
      </c>
      <c r="M6" s="1" t="s">
        <v>5</v>
      </c>
      <c r="N6" s="9" t="s">
        <v>17</v>
      </c>
      <c r="O6" s="9" t="s">
        <v>18</v>
      </c>
      <c r="P6" s="9" t="s">
        <v>5</v>
      </c>
    </row>
    <row r="7" spans="1:16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</row>
    <row r="8" spans="1:16" x14ac:dyDescent="0.25">
      <c r="A8" s="2" t="s">
        <v>12</v>
      </c>
      <c r="B8" s="2" t="s">
        <v>6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  <c r="O8" s="10"/>
      <c r="P8" s="11"/>
    </row>
    <row r="9" spans="1:16" ht="30" x14ac:dyDescent="0.25">
      <c r="A9" s="3" t="s">
        <v>13</v>
      </c>
      <c r="B9" s="16" t="s">
        <v>7</v>
      </c>
      <c r="C9" s="27"/>
      <c r="D9" s="27"/>
      <c r="E9" s="30">
        <v>30</v>
      </c>
      <c r="F9" s="30">
        <v>60</v>
      </c>
      <c r="G9" s="30">
        <v>8</v>
      </c>
      <c r="H9" s="31">
        <v>10</v>
      </c>
      <c r="I9" s="31"/>
      <c r="J9" s="31">
        <v>15</v>
      </c>
      <c r="K9" s="28">
        <f>C9+E9+G9+I9</f>
        <v>38</v>
      </c>
      <c r="L9" s="28">
        <f>D9+F9+H9+J9</f>
        <v>85</v>
      </c>
      <c r="M9" s="29">
        <f>K9+L9</f>
        <v>123</v>
      </c>
      <c r="N9" s="10">
        <v>2</v>
      </c>
      <c r="O9" s="10">
        <v>20</v>
      </c>
      <c r="P9" s="15">
        <f>+N9+O9</f>
        <v>22</v>
      </c>
    </row>
    <row r="10" spans="1:16" x14ac:dyDescent="0.25">
      <c r="A10" s="3" t="s">
        <v>8</v>
      </c>
      <c r="B10" s="3" t="s">
        <v>9</v>
      </c>
      <c r="C10" s="3"/>
      <c r="D10" s="3"/>
      <c r="E10" s="7"/>
      <c r="F10" s="7"/>
      <c r="G10" s="8">
        <v>41</v>
      </c>
      <c r="H10" s="9"/>
      <c r="I10" s="9"/>
      <c r="J10" s="9"/>
      <c r="K10" s="4">
        <f>C10+E10+G10+I10</f>
        <v>41</v>
      </c>
      <c r="L10" s="4"/>
      <c r="M10" s="5">
        <f>K10+L10</f>
        <v>41</v>
      </c>
      <c r="N10" s="10"/>
      <c r="O10" s="10"/>
      <c r="P10" s="15"/>
    </row>
    <row r="11" spans="1:16" x14ac:dyDescent="0.25">
      <c r="A11" s="2"/>
      <c r="B11" s="2" t="s">
        <v>10</v>
      </c>
      <c r="C11" s="2"/>
      <c r="D11" s="2"/>
      <c r="E11" s="5">
        <f>SUM(E8:E10)</f>
        <v>30</v>
      </c>
      <c r="F11" s="5">
        <f>SUM(F8:F10)</f>
        <v>60</v>
      </c>
      <c r="G11" s="5">
        <f>SUM(G8:G10)</f>
        <v>49</v>
      </c>
      <c r="H11" s="5">
        <f>SUM(H8:H10)</f>
        <v>10</v>
      </c>
      <c r="I11" s="5"/>
      <c r="J11" s="5">
        <f>SUM(J8:J10)</f>
        <v>15</v>
      </c>
      <c r="K11" s="5">
        <f>SUM(K9:K10)</f>
        <v>79</v>
      </c>
      <c r="L11" s="5">
        <f>SUM(L8:L10)</f>
        <v>85</v>
      </c>
      <c r="M11" s="5">
        <f>K11+L11</f>
        <v>164</v>
      </c>
      <c r="N11" s="15">
        <f>SUM(N9)</f>
        <v>2</v>
      </c>
      <c r="O11" s="15">
        <f t="shared" ref="O11:P11" si="0">SUM(O9)</f>
        <v>20</v>
      </c>
      <c r="P11" s="15">
        <f t="shared" si="0"/>
        <v>22</v>
      </c>
    </row>
    <row r="12" spans="1:16" x14ac:dyDescent="0.25">
      <c r="N12" s="12"/>
      <c r="O12" s="12"/>
      <c r="P12" s="13"/>
    </row>
    <row r="13" spans="1:16" x14ac:dyDescent="0.25">
      <c r="A13" s="6" t="s">
        <v>21</v>
      </c>
      <c r="N13" s="12"/>
      <c r="O13" s="12"/>
      <c r="P13" s="13"/>
    </row>
    <row r="14" spans="1:16" x14ac:dyDescent="0.25">
      <c r="N14" s="12"/>
      <c r="O14" s="12"/>
      <c r="P14" s="13"/>
    </row>
    <row r="15" spans="1:16" x14ac:dyDescent="0.25">
      <c r="N15" s="12"/>
      <c r="O15" s="12"/>
      <c r="P15" s="13"/>
    </row>
    <row r="16" spans="1:16" x14ac:dyDescent="0.25">
      <c r="N16" s="12"/>
      <c r="O16" s="12"/>
      <c r="P16" s="13"/>
    </row>
    <row r="17" spans="14:16" x14ac:dyDescent="0.25">
      <c r="N17" s="12"/>
      <c r="O17" s="12"/>
      <c r="P17" s="13"/>
    </row>
    <row r="18" spans="14:16" x14ac:dyDescent="0.25">
      <c r="N18" s="14"/>
      <c r="O18" s="14"/>
      <c r="P18" s="13"/>
    </row>
  </sheetData>
  <mergeCells count="11">
    <mergeCell ref="N4:P5"/>
    <mergeCell ref="A1:P1"/>
    <mergeCell ref="A2:P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scale="88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Rositsa Koleva</cp:lastModifiedBy>
  <cp:lastPrinted>2022-03-28T11:02:23Z</cp:lastPrinted>
  <dcterms:created xsi:type="dcterms:W3CDTF">2011-04-12T12:07:28Z</dcterms:created>
  <dcterms:modified xsi:type="dcterms:W3CDTF">2022-03-28T13:59:47Z</dcterms:modified>
</cp:coreProperties>
</file>