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1\"/>
    </mc:Choice>
  </mc:AlternateContent>
  <xr:revisionPtr revIDLastSave="0" documentId="13_ncr:1_{044A31FB-AA5B-4297-98F0-7404782B32E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3" l="1"/>
  <c r="M17" i="3"/>
  <c r="N11" i="3"/>
  <c r="N17" i="3" s="1"/>
  <c r="N12" i="3"/>
  <c r="N13" i="3"/>
  <c r="N14" i="3"/>
  <c r="N15" i="3"/>
  <c r="N9" i="3"/>
  <c r="I11" i="3"/>
  <c r="I12" i="3"/>
  <c r="I13" i="3"/>
  <c r="I14" i="3"/>
  <c r="I15" i="3"/>
  <c r="I16" i="3"/>
  <c r="I9" i="3"/>
  <c r="C17" i="3" l="1"/>
  <c r="D17" i="3"/>
  <c r="G17" i="3"/>
  <c r="K16" i="3" l="1"/>
  <c r="K12" i="3"/>
  <c r="I17" i="3"/>
  <c r="J17" i="3"/>
  <c r="K9" i="3"/>
  <c r="K15" i="3"/>
  <c r="K11" i="3"/>
  <c r="K14" i="3"/>
  <c r="K13" i="3"/>
  <c r="K17" i="3" l="1"/>
</calcChain>
</file>

<file path=xl/sharedStrings.xml><?xml version="1.0" encoding="utf-8"?>
<sst xmlns="http://schemas.openxmlformats.org/spreadsheetml/2006/main" count="42" uniqueCount="33">
  <si>
    <t>ВИСШЕ ТРАНСПОРТНО УЧИЛИЩЕ "ТОДОР КАБЛЕШКОВ" - СОФИЯ</t>
  </si>
  <si>
    <t>Шифър</t>
  </si>
  <si>
    <t>Бакалавър</t>
  </si>
  <si>
    <t>Магистър</t>
  </si>
  <si>
    <t>Общо</t>
  </si>
  <si>
    <t>Социални, стопански и правни науки</t>
  </si>
  <si>
    <t>Икономика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</si>
  <si>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</si>
  <si>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</si>
  <si>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</si>
  <si>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</si>
  <si>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Транспорт, корабоплаване и авиация</t>
  </si>
  <si>
    <t>Архитектура, строителство и геодезия</t>
  </si>
  <si>
    <t>Общо инженерство</t>
  </si>
  <si>
    <t>ВСИЧКО:</t>
  </si>
  <si>
    <t>ПРИЛОЖЕНИЕ № 1.8</t>
  </si>
  <si>
    <t>3.8.</t>
  </si>
  <si>
    <t>5.1.</t>
  </si>
  <si>
    <t>5.2.</t>
  </si>
  <si>
    <t>5.3.</t>
  </si>
  <si>
    <t>5.5.</t>
  </si>
  <si>
    <t>5.7.</t>
  </si>
  <si>
    <r>
      <t>5.13.</t>
    </r>
    <r>
      <rPr>
        <sz val="11"/>
        <color indexed="9"/>
        <rFont val="Calibri"/>
        <family val="2"/>
        <charset val="204"/>
      </rPr>
      <t>.</t>
    </r>
  </si>
  <si>
    <t>3.</t>
  </si>
  <si>
    <t>5.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</si>
  <si>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</si>
  <si>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</si>
  <si>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</si>
  <si>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</si>
  <si>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</si>
  <si>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Образователно-квалификационни степени и форми на обучение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</si>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</sst>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3" fillId="0" borderId="11" xfId="0" applyFont="1" applyBorder="1"/>
    <xf numFmtId="0" fontId="5" fillId="0" borderId="0" xfId="0" applyFont="1" applyBorder="1"/>
    <xf numFmtId="0" fontId="3" fillId="0" borderId="0" xfId="0" applyFont="1" applyBorder="1"/>
    <xf numFmtId="0" fontId="6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130" zoomScaleNormal="130" workbookViewId="0">
      <selection activeCell="R18" sqref="R18"/>
    </sheetView>
  </sheetViews>
  <sheetFormatPr defaultRowHeight="15" x14ac:dyDescent="0.25"/>
  <cols>
    <col min="1" max="1" width="7.7109375" customWidth="1"/>
    <col min="2" max="2" width="39" customWidth="1"/>
    <col min="3" max="14" width="7.7109375" customWidth="1"/>
  </cols>
  <sheetData>
    <row r="1" spans="1:14" x14ac:dyDescent="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1" t="s">
        <v>1</v>
      </c>
      <c r="B4" s="21" t="s">
        <v>25</v>
      </c>
      <c r="C4" s="22" t="s">
        <v>30</v>
      </c>
      <c r="D4" s="23"/>
      <c r="E4" s="23"/>
      <c r="F4" s="23"/>
      <c r="G4" s="23"/>
      <c r="H4" s="23"/>
      <c r="I4" s="23"/>
      <c r="J4" s="23"/>
      <c r="K4" s="24"/>
      <c r="L4" s="13" t="s">
        <v>29</v>
      </c>
      <c r="M4" s="14"/>
      <c r="N4" s="15"/>
    </row>
    <row r="5" spans="1:14" ht="45" customHeight="1" x14ac:dyDescent="0.25">
      <c r="A5" s="21"/>
      <c r="B5" s="21"/>
      <c r="C5" s="21" t="s">
        <v>2</v>
      </c>
      <c r="D5" s="21"/>
      <c r="E5" s="21" t="s">
        <v>3</v>
      </c>
      <c r="F5" s="21"/>
      <c r="G5" s="21" t="s">
        <v>26</v>
      </c>
      <c r="H5" s="21"/>
      <c r="I5" s="21" t="s">
        <v>31</v>
      </c>
      <c r="J5" s="21"/>
      <c r="K5" s="21"/>
      <c r="L5" s="16"/>
      <c r="M5" s="17"/>
      <c r="N5" s="18"/>
    </row>
    <row r="6" spans="1:14" x14ac:dyDescent="0.25">
      <c r="A6" s="21"/>
      <c r="B6" s="21"/>
      <c r="C6" s="1" t="s">
        <v>27</v>
      </c>
      <c r="D6" s="1" t="s">
        <v>28</v>
      </c>
      <c r="E6" s="1" t="s">
        <v>27</v>
      </c>
      <c r="F6" s="1" t="s">
        <v>28</v>
      </c>
      <c r="G6" s="1" t="s">
        <v>27</v>
      </c>
      <c r="H6" s="1" t="s">
        <v>28</v>
      </c>
      <c r="I6" s="1" t="s">
        <v>27</v>
      </c>
      <c r="J6" s="1" t="s">
        <v>28</v>
      </c>
      <c r="K6" s="1" t="s">
        <v>4</v>
      </c>
      <c r="L6" s="6" t="s">
        <v>27</v>
      </c>
      <c r="M6" s="6" t="s">
        <v>28</v>
      </c>
      <c r="N6" s="6" t="s">
        <v>4</v>
      </c>
    </row>
    <row r="7" spans="1:14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2">
        <v>12</v>
      </c>
      <c r="M7" s="12">
        <v>13</v>
      </c>
      <c r="N7" s="12">
        <v>14</v>
      </c>
    </row>
    <row r="8" spans="1:14" x14ac:dyDescent="0.25">
      <c r="A8" s="2" t="s">
        <v>23</v>
      </c>
      <c r="B8" s="2" t="s">
        <v>5</v>
      </c>
      <c r="C8" s="3"/>
      <c r="D8" s="3"/>
      <c r="E8" s="3"/>
      <c r="F8" s="3"/>
      <c r="G8" s="3"/>
      <c r="H8" s="3"/>
      <c r="I8" s="3"/>
      <c r="J8" s="3"/>
      <c r="K8" s="2"/>
      <c r="L8" s="7"/>
      <c r="M8" s="7"/>
      <c r="N8" s="8"/>
    </row>
    <row r="9" spans="1:14" x14ac:dyDescent="0.25">
      <c r="A9" s="3" t="s">
        <v>16</v>
      </c>
      <c r="B9" s="3" t="s">
        <v>6</v>
      </c>
      <c r="C9" s="4">
        <v>18</v>
      </c>
      <c r="D9" s="4">
        <v>6</v>
      </c>
      <c r="E9" s="4"/>
      <c r="F9" s="4"/>
      <c r="G9" s="4">
        <v>2</v>
      </c>
      <c r="H9" s="3"/>
      <c r="I9" s="3">
        <f>C9+G9</f>
        <v>20</v>
      </c>
      <c r="J9" s="3">
        <v>6</v>
      </c>
      <c r="K9" s="2">
        <f>+I9+J9</f>
        <v>26</v>
      </c>
      <c r="L9" s="7">
        <v>3</v>
      </c>
      <c r="M9" s="7">
        <v>6</v>
      </c>
      <c r="N9" s="8">
        <f t="shared" ref="N9:N15" si="0">+L9+M9</f>
        <v>9</v>
      </c>
    </row>
    <row r="10" spans="1:14" x14ac:dyDescent="0.25">
      <c r="A10" s="2" t="s">
        <v>24</v>
      </c>
      <c r="B10" s="2" t="s">
        <v>7</v>
      </c>
      <c r="C10" s="4"/>
      <c r="D10" s="4"/>
      <c r="E10" s="4"/>
      <c r="F10" s="4"/>
      <c r="G10" s="4"/>
      <c r="H10" s="3"/>
      <c r="I10" s="3"/>
      <c r="J10" s="3"/>
      <c r="K10" s="2"/>
      <c r="L10" s="7"/>
      <c r="M10" s="7"/>
      <c r="N10" s="8"/>
    </row>
    <row r="11" spans="1:14" x14ac:dyDescent="0.25">
      <c r="A11" s="3" t="s">
        <v>17</v>
      </c>
      <c r="B11" s="3" t="s">
        <v>8</v>
      </c>
      <c r="C11" s="4">
        <v>30</v>
      </c>
      <c r="D11" s="4">
        <v>15</v>
      </c>
      <c r="E11" s="4"/>
      <c r="F11" s="4"/>
      <c r="G11" s="4">
        <v>5</v>
      </c>
      <c r="H11" s="3"/>
      <c r="I11" s="3">
        <f t="shared" ref="I11:I16" si="1">C11+G11</f>
        <v>35</v>
      </c>
      <c r="J11" s="4">
        <v>15</v>
      </c>
      <c r="K11" s="2">
        <f t="shared" ref="K11:K16" si="2">+I11+J11</f>
        <v>50</v>
      </c>
      <c r="L11" s="7">
        <v>2</v>
      </c>
      <c r="M11" s="7">
        <v>2</v>
      </c>
      <c r="N11" s="8">
        <f t="shared" si="0"/>
        <v>4</v>
      </c>
    </row>
    <row r="12" spans="1:14" x14ac:dyDescent="0.25">
      <c r="A12" s="3" t="s">
        <v>18</v>
      </c>
      <c r="B12" s="3" t="s">
        <v>9</v>
      </c>
      <c r="C12" s="4">
        <v>30</v>
      </c>
      <c r="D12" s="4">
        <v>15</v>
      </c>
      <c r="E12" s="4"/>
      <c r="F12" s="4"/>
      <c r="G12" s="4">
        <v>5</v>
      </c>
      <c r="H12" s="3"/>
      <c r="I12" s="3">
        <f t="shared" si="1"/>
        <v>35</v>
      </c>
      <c r="J12" s="4">
        <v>15</v>
      </c>
      <c r="K12" s="2">
        <f t="shared" si="2"/>
        <v>50</v>
      </c>
      <c r="L12" s="7">
        <v>1</v>
      </c>
      <c r="M12" s="7">
        <v>1</v>
      </c>
      <c r="N12" s="8">
        <f t="shared" si="0"/>
        <v>2</v>
      </c>
    </row>
    <row r="13" spans="1:14" x14ac:dyDescent="0.25">
      <c r="A13" s="3" t="s">
        <v>19</v>
      </c>
      <c r="B13" s="3" t="s">
        <v>10</v>
      </c>
      <c r="C13" s="4">
        <v>35</v>
      </c>
      <c r="D13" s="4">
        <v>20</v>
      </c>
      <c r="E13" s="4"/>
      <c r="F13" s="4"/>
      <c r="G13" s="4">
        <v>5</v>
      </c>
      <c r="H13" s="3"/>
      <c r="I13" s="3">
        <f t="shared" si="1"/>
        <v>40</v>
      </c>
      <c r="J13" s="4">
        <v>20</v>
      </c>
      <c r="K13" s="2">
        <f t="shared" si="2"/>
        <v>60</v>
      </c>
      <c r="L13" s="7">
        <v>1</v>
      </c>
      <c r="M13" s="7"/>
      <c r="N13" s="8">
        <f t="shared" si="0"/>
        <v>1</v>
      </c>
    </row>
    <row r="14" spans="1:14" x14ac:dyDescent="0.25">
      <c r="A14" s="3" t="s">
        <v>20</v>
      </c>
      <c r="B14" s="3" t="s">
        <v>11</v>
      </c>
      <c r="C14" s="4">
        <v>40</v>
      </c>
      <c r="D14" s="4">
        <v>20</v>
      </c>
      <c r="E14" s="4"/>
      <c r="F14" s="4"/>
      <c r="G14" s="4">
        <v>10</v>
      </c>
      <c r="H14" s="3"/>
      <c r="I14" s="3">
        <f t="shared" si="1"/>
        <v>50</v>
      </c>
      <c r="J14" s="4">
        <v>20</v>
      </c>
      <c r="K14" s="2">
        <f t="shared" si="2"/>
        <v>70</v>
      </c>
      <c r="L14" s="7">
        <v>2</v>
      </c>
      <c r="M14" s="7">
        <v>2</v>
      </c>
      <c r="N14" s="8">
        <f t="shared" si="0"/>
        <v>4</v>
      </c>
    </row>
    <row r="15" spans="1:14" x14ac:dyDescent="0.25">
      <c r="A15" s="3" t="s">
        <v>21</v>
      </c>
      <c r="B15" s="3" t="s">
        <v>12</v>
      </c>
      <c r="C15" s="4">
        <v>12</v>
      </c>
      <c r="D15" s="4">
        <v>10</v>
      </c>
      <c r="E15" s="4"/>
      <c r="F15" s="4"/>
      <c r="G15" s="4">
        <v>3</v>
      </c>
      <c r="H15" s="3"/>
      <c r="I15" s="3">
        <f t="shared" si="1"/>
        <v>15</v>
      </c>
      <c r="J15" s="4">
        <v>10</v>
      </c>
      <c r="K15" s="2">
        <f t="shared" si="2"/>
        <v>25</v>
      </c>
      <c r="L15" s="7"/>
      <c r="M15" s="7">
        <v>1</v>
      </c>
      <c r="N15" s="8">
        <f t="shared" si="0"/>
        <v>1</v>
      </c>
    </row>
    <row r="16" spans="1:14" x14ac:dyDescent="0.25">
      <c r="A16" s="3" t="s">
        <v>22</v>
      </c>
      <c r="B16" s="3" t="s">
        <v>13</v>
      </c>
      <c r="C16" s="3">
        <v>20</v>
      </c>
      <c r="D16" s="3">
        <v>10</v>
      </c>
      <c r="E16" s="3"/>
      <c r="F16" s="3"/>
      <c r="G16" s="5">
        <v>5</v>
      </c>
      <c r="H16" s="3"/>
      <c r="I16" s="3">
        <f t="shared" si="1"/>
        <v>25</v>
      </c>
      <c r="J16" s="3">
        <v>10</v>
      </c>
      <c r="K16" s="2">
        <f t="shared" si="2"/>
        <v>35</v>
      </c>
      <c r="L16" s="7"/>
      <c r="M16" s="7"/>
      <c r="N16" s="8"/>
    </row>
    <row r="17" spans="1:14" x14ac:dyDescent="0.25">
      <c r="A17" s="2"/>
      <c r="B17" s="2" t="s">
        <v>14</v>
      </c>
      <c r="C17" s="2">
        <f t="shared" ref="C17:G17" si="3">SUM(C8:C16)</f>
        <v>185</v>
      </c>
      <c r="D17" s="2">
        <f t="shared" si="3"/>
        <v>96</v>
      </c>
      <c r="E17" s="2"/>
      <c r="F17" s="2"/>
      <c r="G17" s="2">
        <f t="shared" si="3"/>
        <v>35</v>
      </c>
      <c r="H17" s="2"/>
      <c r="I17" s="2">
        <f>SUM(I9:I16)</f>
        <v>220</v>
      </c>
      <c r="J17" s="2">
        <f>SUM(J9:J16)</f>
        <v>96</v>
      </c>
      <c r="K17" s="2">
        <f>SUM(K9:K16)</f>
        <v>316</v>
      </c>
      <c r="L17" s="8">
        <f t="shared" ref="L17:M17" si="4">SUM(L9:L16)</f>
        <v>9</v>
      </c>
      <c r="M17" s="8">
        <f t="shared" si="4"/>
        <v>12</v>
      </c>
      <c r="N17" s="8">
        <f>SUM(N9:N16)</f>
        <v>21</v>
      </c>
    </row>
    <row r="18" spans="1:14" x14ac:dyDescent="0.25">
      <c r="L18" s="9"/>
      <c r="M18" s="9"/>
      <c r="N18" s="10"/>
    </row>
    <row r="19" spans="1:14" x14ac:dyDescent="0.25">
      <c r="A19" t="s">
        <v>32</v>
      </c>
    </row>
  </sheetData>
  <mergeCells count="10">
    <mergeCell ref="L4:N5"/>
    <mergeCell ref="A1:N1"/>
    <mergeCell ref="A2:N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Rositsa Koleva</cp:lastModifiedBy>
  <cp:lastPrinted>2022-04-01T11:00:23Z</cp:lastPrinted>
  <dcterms:created xsi:type="dcterms:W3CDTF">2011-04-12T12:11:21Z</dcterms:created>
  <dcterms:modified xsi:type="dcterms:W3CDTF">2022-05-19T09:04:29Z</dcterms:modified>
</cp:coreProperties>
</file>