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25CF3C28-6260-49DE-B50F-E0F03A99DFF2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9" l="1"/>
  <c r="M25" i="9" s="1"/>
  <c r="C29" i="9"/>
  <c r="D29" i="9"/>
  <c r="E29" i="9"/>
  <c r="F29" i="9"/>
  <c r="G29" i="9"/>
  <c r="K28" i="9"/>
  <c r="J28" i="9"/>
  <c r="J26" i="9"/>
  <c r="J24" i="9"/>
  <c r="J22" i="9"/>
  <c r="J21" i="9"/>
  <c r="K19" i="9"/>
  <c r="J19" i="9"/>
  <c r="J17" i="9"/>
  <c r="J16" i="9"/>
  <c r="M16" i="9" s="1"/>
  <c r="L13" i="9"/>
  <c r="J13" i="9"/>
  <c r="L12" i="9"/>
  <c r="K12" i="9"/>
  <c r="J12" i="9"/>
  <c r="K11" i="9"/>
  <c r="J11" i="9"/>
  <c r="K10" i="9"/>
  <c r="J10" i="9"/>
  <c r="J9" i="9"/>
  <c r="M9" i="9" s="1"/>
  <c r="M12" i="9" l="1"/>
  <c r="M19" i="9"/>
  <c r="M28" i="9"/>
  <c r="M22" i="9"/>
  <c r="M26" i="9"/>
  <c r="L29" i="9"/>
  <c r="K29" i="9"/>
  <c r="M13" i="9"/>
  <c r="J29" i="9"/>
  <c r="M17" i="9"/>
  <c r="M11" i="9"/>
  <c r="M21" i="9"/>
  <c r="M24" i="9"/>
  <c r="M10" i="9"/>
  <c r="M29" i="9" l="1"/>
</calcChain>
</file>

<file path=xl/sharedStrings.xml><?xml version="1.0" encoding="utf-8"?>
<sst xmlns="http://schemas.openxmlformats.org/spreadsheetml/2006/main" count="60" uniqueCount="53">
  <si>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</si>
  <si>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</si>
  <si>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</si>
  <si>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</si>
  <si>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</si>
  <si>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</si>
  <si>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</si>
  <si>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</si>
  <si>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</si>
  <si>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</si>
  <si>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</si>
  <si>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</si>
  <si>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РУСЕНСКИ УНИВЕРСИТЕТ "АНГЕЛ КЪНЧЕВ"</t>
  </si>
  <si>
    <t>Социални, стопански и правни науки</t>
  </si>
  <si>
    <t>Политически науки</t>
  </si>
  <si>
    <t xml:space="preserve">Социални дейности </t>
  </si>
  <si>
    <t>Право</t>
  </si>
  <si>
    <t>Администрация и управление</t>
  </si>
  <si>
    <t>Икономика</t>
  </si>
  <si>
    <t>Технически науки</t>
  </si>
  <si>
    <t>Архитектура, строителство и геодезия</t>
  </si>
  <si>
    <t>Биотехнологии</t>
  </si>
  <si>
    <t>Аграни науки и ветеритарна медицина</t>
  </si>
  <si>
    <t>Растениевъдство</t>
  </si>
  <si>
    <t>Здравеопазване и спорт</t>
  </si>
  <si>
    <t>Обществено здраве</t>
  </si>
  <si>
    <t>Кинезитерапия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</si>
  <si>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</si>
  <si>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</si>
  <si>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</si>
  <si>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</si>
  <si>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</si>
  <si>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</si>
  <si>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</si>
  <si>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>Природни науки, математика и информатика</t>
  </si>
  <si>
    <t>РО - редовно обучение; ЗО - задочно обучение; ДО - дистанционно обучение</t>
  </si>
  <si>
    <t>3.</t>
  </si>
  <si>
    <t>3.3.</t>
  </si>
  <si>
    <t>3.4.</t>
  </si>
  <si>
    <t>3.6.</t>
  </si>
  <si>
    <t>3.7.</t>
  </si>
  <si>
    <t>3.8.</t>
  </si>
  <si>
    <t>4.</t>
  </si>
  <si>
    <t>5.</t>
  </si>
  <si>
    <t>5.7.</t>
  </si>
  <si>
    <t>5.11.</t>
  </si>
  <si>
    <t>6.</t>
  </si>
  <si>
    <t>6.1.</t>
  </si>
  <si>
    <t>7.</t>
  </si>
  <si>
    <t>7.4.</t>
  </si>
  <si>
    <t>7.5.</t>
  </si>
  <si>
    <t>9.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</si>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</sst>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115" zoomScaleNormal="115" workbookViewId="0">
      <selection activeCell="B16" sqref="B16"/>
    </sheetView>
  </sheetViews>
  <sheetFormatPr defaultRowHeight="15" x14ac:dyDescent="0.25"/>
  <cols>
    <col min="1" max="1" width="7.5703125" style="9" bestFit="1" customWidth="1"/>
    <col min="2" max="2" width="35.42578125" style="9" customWidth="1"/>
    <col min="3" max="13" width="7.7109375" style="9" customWidth="1"/>
    <col min="14" max="16384" width="9.140625" style="1"/>
  </cols>
  <sheetData>
    <row r="1" spans="1:13" ht="16.5" customHeight="1" x14ac:dyDescent="0.25">
      <c r="A1" s="19" t="s">
        <v>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0</v>
      </c>
      <c r="B4" s="21" t="s">
        <v>5</v>
      </c>
      <c r="C4" s="21" t="s">
        <v>11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customHeight="1" x14ac:dyDescent="0.25">
      <c r="A5" s="21"/>
      <c r="B5" s="21"/>
      <c r="C5" s="21" t="s">
        <v>1</v>
      </c>
      <c r="D5" s="21"/>
      <c r="E5" s="21"/>
      <c r="F5" s="21" t="s">
        <v>2</v>
      </c>
      <c r="G5" s="21"/>
      <c r="H5" s="21" t="s">
        <v>6</v>
      </c>
      <c r="I5" s="21"/>
      <c r="J5" s="21" t="s">
        <v>10</v>
      </c>
      <c r="K5" s="21"/>
      <c r="L5" s="21"/>
      <c r="M5" s="21"/>
    </row>
    <row r="6" spans="1:13" s="2" customFormat="1" x14ac:dyDescent="0.2">
      <c r="A6" s="21"/>
      <c r="B6" s="21"/>
      <c r="C6" s="3" t="s">
        <v>7</v>
      </c>
      <c r="D6" s="3" t="s">
        <v>8</v>
      </c>
      <c r="E6" s="3" t="s">
        <v>9</v>
      </c>
      <c r="F6" s="3" t="s">
        <v>7</v>
      </c>
      <c r="G6" s="3" t="s">
        <v>8</v>
      </c>
      <c r="H6" s="3" t="s">
        <v>7</v>
      </c>
      <c r="I6" s="3" t="s">
        <v>8</v>
      </c>
      <c r="J6" s="3" t="s">
        <v>7</v>
      </c>
      <c r="K6" s="3" t="s">
        <v>8</v>
      </c>
      <c r="L6" s="3" t="s">
        <v>9</v>
      </c>
      <c r="M6" s="3" t="s">
        <v>3</v>
      </c>
    </row>
    <row r="7" spans="1:13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11" t="s">
        <v>36</v>
      </c>
      <c r="B8" s="5" t="s">
        <v>13</v>
      </c>
      <c r="C8" s="12"/>
      <c r="D8" s="12"/>
      <c r="E8" s="12"/>
      <c r="F8" s="12"/>
      <c r="G8" s="12"/>
      <c r="H8" s="12"/>
      <c r="I8" s="12"/>
      <c r="J8" s="13"/>
      <c r="K8" s="13"/>
      <c r="L8" s="13"/>
      <c r="M8" s="14"/>
    </row>
    <row r="9" spans="1:13" x14ac:dyDescent="0.25">
      <c r="A9" s="15" t="s">
        <v>37</v>
      </c>
      <c r="B9" s="6" t="s">
        <v>14</v>
      </c>
      <c r="C9" s="16">
        <v>20</v>
      </c>
      <c r="D9" s="16"/>
      <c r="E9" s="16"/>
      <c r="F9" s="16"/>
      <c r="G9" s="16"/>
      <c r="H9" s="16"/>
      <c r="I9" s="16"/>
      <c r="J9" s="16">
        <f t="shared" ref="J9:K28" si="0">C9+F9+H9</f>
        <v>20</v>
      </c>
      <c r="K9" s="16"/>
      <c r="L9" s="16"/>
      <c r="M9" s="17">
        <f t="shared" ref="M9:M28" si="1">J9+K9+L9</f>
        <v>20</v>
      </c>
    </row>
    <row r="10" spans="1:13" x14ac:dyDescent="0.25">
      <c r="A10" s="15" t="s">
        <v>38</v>
      </c>
      <c r="B10" s="6" t="s">
        <v>15</v>
      </c>
      <c r="C10" s="16">
        <v>5</v>
      </c>
      <c r="D10" s="16">
        <v>5</v>
      </c>
      <c r="E10" s="16"/>
      <c r="F10" s="16"/>
      <c r="G10" s="16"/>
      <c r="H10" s="16"/>
      <c r="I10" s="16"/>
      <c r="J10" s="16">
        <f t="shared" si="0"/>
        <v>5</v>
      </c>
      <c r="K10" s="16">
        <f t="shared" si="0"/>
        <v>5</v>
      </c>
      <c r="L10" s="16"/>
      <c r="M10" s="17">
        <f t="shared" si="1"/>
        <v>10</v>
      </c>
    </row>
    <row r="11" spans="1:13" x14ac:dyDescent="0.25">
      <c r="A11" s="15" t="s">
        <v>39</v>
      </c>
      <c r="B11" s="6" t="s">
        <v>16</v>
      </c>
      <c r="C11" s="16"/>
      <c r="D11" s="16"/>
      <c r="E11" s="16"/>
      <c r="F11" s="16">
        <v>40</v>
      </c>
      <c r="G11" s="16">
        <v>40</v>
      </c>
      <c r="H11" s="16"/>
      <c r="I11" s="16"/>
      <c r="J11" s="16">
        <f t="shared" si="0"/>
        <v>40</v>
      </c>
      <c r="K11" s="16">
        <f t="shared" si="0"/>
        <v>40</v>
      </c>
      <c r="L11" s="16"/>
      <c r="M11" s="17">
        <f t="shared" si="1"/>
        <v>80</v>
      </c>
    </row>
    <row r="12" spans="1:13" x14ac:dyDescent="0.25">
      <c r="A12" s="15" t="s">
        <v>40</v>
      </c>
      <c r="B12" s="6" t="s">
        <v>17</v>
      </c>
      <c r="C12" s="16">
        <v>20</v>
      </c>
      <c r="D12" s="16">
        <v>20</v>
      </c>
      <c r="E12" s="16">
        <v>60</v>
      </c>
      <c r="F12" s="16"/>
      <c r="G12" s="16"/>
      <c r="H12" s="16"/>
      <c r="I12" s="16"/>
      <c r="J12" s="16">
        <f t="shared" si="0"/>
        <v>20</v>
      </c>
      <c r="K12" s="16">
        <f t="shared" si="0"/>
        <v>20</v>
      </c>
      <c r="L12" s="16">
        <f t="shared" ref="L12:L13" si="2">E12</f>
        <v>60</v>
      </c>
      <c r="M12" s="17">
        <f t="shared" si="1"/>
        <v>100</v>
      </c>
    </row>
    <row r="13" spans="1:13" x14ac:dyDescent="0.25">
      <c r="A13" s="15" t="s">
        <v>41</v>
      </c>
      <c r="B13" s="6" t="s">
        <v>18</v>
      </c>
      <c r="C13" s="16">
        <v>40</v>
      </c>
      <c r="D13" s="16"/>
      <c r="E13" s="16">
        <v>40</v>
      </c>
      <c r="F13" s="16"/>
      <c r="G13" s="16"/>
      <c r="H13" s="16"/>
      <c r="I13" s="16"/>
      <c r="J13" s="16">
        <f t="shared" si="0"/>
        <v>40</v>
      </c>
      <c r="K13" s="16"/>
      <c r="L13" s="16">
        <f t="shared" si="2"/>
        <v>40</v>
      </c>
      <c r="M13" s="17">
        <f t="shared" si="1"/>
        <v>80</v>
      </c>
    </row>
    <row r="14" spans="1:13" ht="30" x14ac:dyDescent="0.25">
      <c r="A14" s="11" t="s">
        <v>42</v>
      </c>
      <c r="B14" s="5" t="s">
        <v>34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3" x14ac:dyDescent="0.25">
      <c r="A15" s="11" t="s">
        <v>43</v>
      </c>
      <c r="B15" s="5" t="s">
        <v>19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25">
      <c r="A16" s="15" t="s">
        <v>44</v>
      </c>
      <c r="B16" s="18" t="s">
        <v>20</v>
      </c>
      <c r="C16" s="16">
        <v>10</v>
      </c>
      <c r="D16" s="16"/>
      <c r="E16" s="16"/>
      <c r="F16" s="16"/>
      <c r="G16" s="16"/>
      <c r="H16" s="16"/>
      <c r="I16" s="16"/>
      <c r="J16" s="16">
        <f t="shared" si="0"/>
        <v>10</v>
      </c>
      <c r="K16" s="16"/>
      <c r="L16" s="16"/>
      <c r="M16" s="17">
        <f t="shared" si="1"/>
        <v>10</v>
      </c>
    </row>
    <row r="17" spans="1:13" x14ac:dyDescent="0.25">
      <c r="A17" s="15" t="s">
        <v>45</v>
      </c>
      <c r="B17" s="6" t="s">
        <v>21</v>
      </c>
      <c r="C17" s="16">
        <v>5</v>
      </c>
      <c r="D17" s="16"/>
      <c r="E17" s="16"/>
      <c r="F17" s="16"/>
      <c r="G17" s="16"/>
      <c r="H17" s="16"/>
      <c r="I17" s="16"/>
      <c r="J17" s="16">
        <f t="shared" si="0"/>
        <v>5</v>
      </c>
      <c r="K17" s="16"/>
      <c r="L17" s="16"/>
      <c r="M17" s="17">
        <f t="shared" si="1"/>
        <v>5</v>
      </c>
    </row>
    <row r="18" spans="1:13" ht="30" x14ac:dyDescent="0.25">
      <c r="A18" s="11" t="s">
        <v>46</v>
      </c>
      <c r="B18" s="5" t="s">
        <v>22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x14ac:dyDescent="0.25">
      <c r="A19" s="15" t="s">
        <v>47</v>
      </c>
      <c r="B19" s="6" t="s">
        <v>23</v>
      </c>
      <c r="C19" s="16">
        <v>2</v>
      </c>
      <c r="D19" s="16">
        <v>2</v>
      </c>
      <c r="E19" s="16"/>
      <c r="F19" s="16"/>
      <c r="G19" s="16"/>
      <c r="H19" s="16"/>
      <c r="I19" s="16"/>
      <c r="J19" s="16">
        <f t="shared" si="0"/>
        <v>2</v>
      </c>
      <c r="K19" s="16">
        <f t="shared" si="0"/>
        <v>2</v>
      </c>
      <c r="L19" s="16"/>
      <c r="M19" s="17">
        <f t="shared" si="1"/>
        <v>4</v>
      </c>
    </row>
    <row r="20" spans="1:13" x14ac:dyDescent="0.25">
      <c r="A20" s="11" t="s">
        <v>48</v>
      </c>
      <c r="B20" s="5" t="s">
        <v>24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</row>
    <row r="21" spans="1:13" x14ac:dyDescent="0.25">
      <c r="A21" s="11" t="s">
        <v>49</v>
      </c>
      <c r="B21" s="5" t="s">
        <v>25</v>
      </c>
      <c r="C21" s="16">
        <v>20</v>
      </c>
      <c r="D21" s="16"/>
      <c r="E21" s="16"/>
      <c r="F21" s="16"/>
      <c r="G21" s="16"/>
      <c r="H21" s="16"/>
      <c r="I21" s="16"/>
      <c r="J21" s="16">
        <f t="shared" si="0"/>
        <v>20</v>
      </c>
      <c r="K21" s="16"/>
      <c r="L21" s="16"/>
      <c r="M21" s="17">
        <f t="shared" si="1"/>
        <v>20</v>
      </c>
    </row>
    <row r="22" spans="1:13" x14ac:dyDescent="0.25">
      <c r="A22" s="15"/>
      <c r="B22" s="6" t="s">
        <v>26</v>
      </c>
      <c r="C22" s="16">
        <v>10</v>
      </c>
      <c r="D22" s="16"/>
      <c r="E22" s="16"/>
      <c r="F22" s="16"/>
      <c r="G22" s="16"/>
      <c r="H22" s="16"/>
      <c r="I22" s="16"/>
      <c r="J22" s="16">
        <f t="shared" si="0"/>
        <v>10</v>
      </c>
      <c r="K22" s="16"/>
      <c r="L22" s="16"/>
      <c r="M22" s="17">
        <f t="shared" si="1"/>
        <v>10</v>
      </c>
    </row>
    <row r="23" spans="1:13" x14ac:dyDescent="0.25">
      <c r="A23" s="11" t="s">
        <v>50</v>
      </c>
      <c r="B23" s="5" t="s">
        <v>27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x14ac:dyDescent="0.25">
      <c r="A24" s="15"/>
      <c r="B24" s="6" t="s">
        <v>28</v>
      </c>
      <c r="C24" s="16">
        <v>2</v>
      </c>
      <c r="D24" s="16"/>
      <c r="E24" s="16"/>
      <c r="F24" s="16"/>
      <c r="G24" s="16"/>
      <c r="H24" s="16"/>
      <c r="I24" s="16"/>
      <c r="J24" s="16">
        <f t="shared" si="0"/>
        <v>2</v>
      </c>
      <c r="K24" s="16"/>
      <c r="L24" s="16"/>
      <c r="M24" s="17">
        <f t="shared" si="1"/>
        <v>2</v>
      </c>
    </row>
    <row r="25" spans="1:13" x14ac:dyDescent="0.25">
      <c r="A25" s="15"/>
      <c r="B25" s="6" t="s">
        <v>30</v>
      </c>
      <c r="C25" s="16">
        <v>2</v>
      </c>
      <c r="D25" s="16"/>
      <c r="E25" s="16"/>
      <c r="F25" s="16"/>
      <c r="G25" s="16"/>
      <c r="H25" s="16"/>
      <c r="I25" s="16"/>
      <c r="J25" s="16">
        <f t="shared" ref="J25" si="3">C25+F25+H25</f>
        <v>2</v>
      </c>
      <c r="K25" s="16"/>
      <c r="L25" s="16"/>
      <c r="M25" s="17">
        <f t="shared" ref="M25" si="4">J25+K25+L25</f>
        <v>2</v>
      </c>
    </row>
    <row r="26" spans="1:13" x14ac:dyDescent="0.25">
      <c r="A26" s="15"/>
      <c r="B26" s="6" t="s">
        <v>29</v>
      </c>
      <c r="C26" s="16">
        <v>2</v>
      </c>
      <c r="D26" s="16"/>
      <c r="E26" s="16"/>
      <c r="F26" s="16"/>
      <c r="G26" s="16"/>
      <c r="H26" s="16"/>
      <c r="I26" s="16"/>
      <c r="J26" s="16">
        <f t="shared" si="0"/>
        <v>2</v>
      </c>
      <c r="K26" s="16"/>
      <c r="L26" s="16"/>
      <c r="M26" s="17">
        <f t="shared" si="1"/>
        <v>2</v>
      </c>
    </row>
    <row r="27" spans="1:13" x14ac:dyDescent="0.25">
      <c r="A27" s="11" t="s">
        <v>51</v>
      </c>
      <c r="B27" s="5" t="s">
        <v>31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1:13" x14ac:dyDescent="0.25">
      <c r="A28" s="15" t="s">
        <v>32</v>
      </c>
      <c r="B28" s="6" t="s">
        <v>33</v>
      </c>
      <c r="C28" s="16">
        <v>22</v>
      </c>
      <c r="D28" s="16">
        <v>40</v>
      </c>
      <c r="E28" s="16"/>
      <c r="F28" s="16"/>
      <c r="G28" s="16"/>
      <c r="H28" s="16"/>
      <c r="I28" s="16"/>
      <c r="J28" s="16">
        <f t="shared" si="0"/>
        <v>22</v>
      </c>
      <c r="K28" s="16">
        <f t="shared" si="0"/>
        <v>40</v>
      </c>
      <c r="L28" s="16"/>
      <c r="M28" s="17">
        <f t="shared" si="1"/>
        <v>62</v>
      </c>
    </row>
    <row r="29" spans="1:13" x14ac:dyDescent="0.25">
      <c r="A29" s="7"/>
      <c r="B29" s="7" t="s">
        <v>4</v>
      </c>
      <c r="C29" s="8">
        <f>SUM(C8:C28)</f>
        <v>160</v>
      </c>
      <c r="D29" s="8">
        <f>SUM(D8:D28)</f>
        <v>67</v>
      </c>
      <c r="E29" s="8">
        <f>SUM(E8:E28)</f>
        <v>100</v>
      </c>
      <c r="F29" s="8">
        <f>SUM(F8:F28)</f>
        <v>40</v>
      </c>
      <c r="G29" s="8">
        <f>SUM(G8:G28)</f>
        <v>40</v>
      </c>
      <c r="H29" s="8"/>
      <c r="I29" s="8"/>
      <c r="J29" s="8">
        <f>SUM(J8:J28)</f>
        <v>200</v>
      </c>
      <c r="K29" s="8">
        <f>SUM(K8:K28)</f>
        <v>107</v>
      </c>
      <c r="L29" s="8">
        <f>SUM(L8:L28)</f>
        <v>100</v>
      </c>
      <c r="M29" s="8">
        <f>SUM(M8:M28)</f>
        <v>407</v>
      </c>
    </row>
    <row r="31" spans="1:13" x14ac:dyDescent="0.25">
      <c r="A31" s="9" t="s">
        <v>35</v>
      </c>
    </row>
    <row r="32" spans="1:13" x14ac:dyDescent="0.25">
      <c r="B32" s="10"/>
    </row>
  </sheetData>
  <mergeCells count="9">
    <mergeCell ref="A1:M1"/>
    <mergeCell ref="A2:M3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2023-03-29T13:57:21Z</cp:lastPrinted>
  <dcterms:created xsi:type="dcterms:W3CDTF">2012-02-22T09:38:30Z</dcterms:created>
  <dcterms:modified xsi:type="dcterms:W3CDTF">2023-06-16T12:19:50Z</dcterms:modified>
</cp:coreProperties>
</file>