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.koleva\Desktop\31.05.2023-РМС за внасяне\Приложения след ОО\Prilojenie_2-2023\"/>
    </mc:Choice>
  </mc:AlternateContent>
  <xr:revisionPtr revIDLastSave="0" documentId="13_ncr:1_{35FEF363-2003-4D5A-BC8D-4AA067705831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rU Proekt RM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0" i="1" l="1"/>
  <c r="K20" i="1"/>
  <c r="E20" i="1"/>
  <c r="K12" i="1"/>
  <c r="M11" i="1"/>
  <c r="J20" i="1" l="1"/>
  <c r="L19" i="1"/>
  <c r="M19" i="1" s="1"/>
  <c r="K15" i="1"/>
  <c r="K17" i="1"/>
  <c r="M17" i="1" s="1"/>
  <c r="F20" i="1"/>
  <c r="G20" i="1"/>
  <c r="I20" i="1"/>
  <c r="L14" i="1"/>
  <c r="M14" i="1" s="1"/>
  <c r="L18" i="1"/>
  <c r="M18" i="1" s="1"/>
  <c r="M15" i="1" l="1"/>
  <c r="L9" i="1"/>
  <c r="L20" i="1" s="1"/>
  <c r="M9" i="1" l="1"/>
</calcChain>
</file>

<file path=xl/sharedStrings.xml><?xml version="1.0" encoding="utf-8"?>
<sst xmlns="http://schemas.openxmlformats.org/spreadsheetml/2006/main" count="45" uniqueCount="37">
  <si>
    <t>ТРАКИЙСКИ УНИВЕРСИТЕТ - СТАРА ЗАГОРА</t>
  </si>
  <si>
    <t>Шифър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</si>
  <si>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</si>
  <si>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</si>
  <si>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</si>
  <si>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</si>
  <si>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Всичко</t>
  </si>
  <si>
    <t>Социални, стопански и правни науки</t>
  </si>
  <si>
    <t>Икономика</t>
  </si>
  <si>
    <t>Технически науки</t>
  </si>
  <si>
    <t>Енергетика</t>
  </si>
  <si>
    <t>Здравеопазване и спорт</t>
  </si>
  <si>
    <t>Обществено здраве</t>
  </si>
  <si>
    <t>ВСИЧКО:</t>
  </si>
  <si>
    <t>Общо</t>
  </si>
  <si>
    <t>3.8.</t>
  </si>
  <si>
    <t>5.4.</t>
  </si>
  <si>
    <t>7.4.</t>
  </si>
  <si>
    <t>5.</t>
  </si>
  <si>
    <t>7.</t>
  </si>
  <si>
    <t>3.</t>
  </si>
  <si>
    <t>5.3.</t>
  </si>
  <si>
    <t>Комуникационна и компютърна техника</t>
  </si>
  <si>
    <t>7.1.</t>
  </si>
  <si>
    <t>Медицина</t>
  </si>
  <si>
    <t>РО</t>
  </si>
  <si>
    <t>ЗО</t>
  </si>
  <si>
    <t>Управление на здравните грижи</t>
  </si>
  <si>
    <t>ПРИЛОЖЕНИЕ № 2.18</t>
  </si>
  <si>
    <t>РО - редовно обучение; ЗО - задочно обучение</t>
  </si>
  <si>
    <t>4.</t>
  </si>
  <si>
    <t>Природни науки, чатематика и информатика</t>
  </si>
  <si>
    <t>4.6.</t>
  </si>
  <si>
    <t>Информатика и компютърни науки</t>
  </si>
  <si>
    <t>* в това число по програми за съвместно обучение по реда на чл. 42а от Закона за висшето образование</t>
  </si>
  <si>
    <t>Магистър след придобита ОКС Бакалавър</t>
  </si>
  <si>
    <t>Области на висше образование, професионални направления  и специалности от регулираните професии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</si>
</sst>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i/>
      <sz val="10"/>
      <name val="Calibri"/>
      <family val="2"/>
      <charset val="204"/>
    </font>
    <font>
      <b/>
      <i/>
      <sz val="10"/>
      <name val="Calibri"/>
      <family val="2"/>
      <charset val="204"/>
    </font>
    <font>
      <i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</borders>
  <cellStyleXfs count="5">
    <xf numFmtId="0" fontId="0" fillId="0" borderId="0"/>
    <xf numFmtId="0" fontId="3" fillId="0" borderId="0"/>
    <xf numFmtId="0" fontId="4" fillId="0" borderId="0"/>
    <xf numFmtId="0" fontId="4" fillId="0" borderId="0"/>
    <xf numFmtId="0" fontId="5" fillId="0" borderId="0"/>
  </cellStyleXfs>
  <cellXfs count="39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1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2" fillId="0" borderId="0" xfId="0" applyFont="1"/>
    <xf numFmtId="3" fontId="2" fillId="0" borderId="1" xfId="0" applyNumberFormat="1" applyFont="1" applyBorder="1"/>
    <xf numFmtId="0" fontId="2" fillId="0" borderId="1" xfId="0" applyFont="1" applyFill="1" applyBorder="1"/>
    <xf numFmtId="0" fontId="1" fillId="0" borderId="8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9" xfId="0" applyFont="1" applyBorder="1"/>
    <xf numFmtId="0" fontId="1" fillId="0" borderId="12" xfId="0" applyFont="1" applyBorder="1"/>
    <xf numFmtId="0" fontId="1" fillId="0" borderId="13" xfId="0" applyFont="1" applyBorder="1"/>
    <xf numFmtId="3" fontId="2" fillId="0" borderId="5" xfId="0" applyNumberFormat="1" applyFont="1" applyBorder="1"/>
    <xf numFmtId="0" fontId="6" fillId="0" borderId="0" xfId="0" applyFont="1" applyAlignment="1">
      <alignment wrapText="1"/>
    </xf>
    <xf numFmtId="0" fontId="6" fillId="0" borderId="1" xfId="0" applyFont="1" applyBorder="1"/>
    <xf numFmtId="0" fontId="7" fillId="0" borderId="1" xfId="0" applyFont="1" applyFill="1" applyBorder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Continuous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5" xfId="0" applyFont="1" applyBorder="1"/>
    <xf numFmtId="0" fontId="2" fillId="0" borderId="5" xfId="0" applyFont="1" applyFill="1" applyBorder="1"/>
    <xf numFmtId="0" fontId="8" fillId="0" borderId="4" xfId="0" applyFont="1" applyBorder="1" applyAlignment="1">
      <alignment horizontal="centerContinuous" vertical="center" wrapText="1"/>
    </xf>
    <xf numFmtId="0" fontId="2" fillId="0" borderId="4" xfId="0" applyFont="1" applyBorder="1"/>
    <xf numFmtId="0" fontId="2" fillId="0" borderId="4" xfId="0" applyFont="1" applyFill="1" applyBorder="1"/>
  </cellXfs>
  <cellStyles count="5">
    <cellStyle name="Normal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Normal 4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2"/>
  <sheetViews>
    <sheetView tabSelected="1" zoomScale="130" zoomScaleNormal="13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M15" sqref="M15"/>
    </sheetView>
  </sheetViews>
  <sheetFormatPr defaultRowHeight="15" x14ac:dyDescent="0.25"/>
  <cols>
    <col min="1" max="1" width="8.42578125" style="1" customWidth="1"/>
    <col min="2" max="2" width="42.28515625" style="1" customWidth="1"/>
    <col min="3" max="3" width="8" style="1" customWidth="1"/>
    <col min="4" max="4" width="7.5703125" style="1" customWidth="1"/>
    <col min="5" max="12" width="5.7109375" style="1" customWidth="1"/>
    <col min="13" max="13" width="6.7109375" style="1" customWidth="1"/>
    <col min="14" max="255" width="9.140625" style="1"/>
    <col min="256" max="256" width="50" style="1" customWidth="1"/>
    <col min="257" max="511" width="9.140625" style="1"/>
    <col min="512" max="512" width="50" style="1" customWidth="1"/>
    <col min="513" max="767" width="9.140625" style="1"/>
    <col min="768" max="768" width="50" style="1" customWidth="1"/>
    <col min="769" max="1023" width="9.140625" style="1"/>
    <col min="1024" max="1024" width="50" style="1" customWidth="1"/>
    <col min="1025" max="1279" width="9.140625" style="1"/>
    <col min="1280" max="1280" width="50" style="1" customWidth="1"/>
    <col min="1281" max="1535" width="9.140625" style="1"/>
    <col min="1536" max="1536" width="50" style="1" customWidth="1"/>
    <col min="1537" max="1791" width="9.140625" style="1"/>
    <col min="1792" max="1792" width="50" style="1" customWidth="1"/>
    <col min="1793" max="2047" width="9.140625" style="1"/>
    <col min="2048" max="2048" width="50" style="1" customWidth="1"/>
    <col min="2049" max="2303" width="9.140625" style="1"/>
    <col min="2304" max="2304" width="50" style="1" customWidth="1"/>
    <col min="2305" max="2559" width="9.140625" style="1"/>
    <col min="2560" max="2560" width="50" style="1" customWidth="1"/>
    <col min="2561" max="2815" width="9.140625" style="1"/>
    <col min="2816" max="2816" width="50" style="1" customWidth="1"/>
    <col min="2817" max="3071" width="9.140625" style="1"/>
    <col min="3072" max="3072" width="50" style="1" customWidth="1"/>
    <col min="3073" max="3327" width="9.140625" style="1"/>
    <col min="3328" max="3328" width="50" style="1" customWidth="1"/>
    <col min="3329" max="3583" width="9.140625" style="1"/>
    <col min="3584" max="3584" width="50" style="1" customWidth="1"/>
    <col min="3585" max="3839" width="9.140625" style="1"/>
    <col min="3840" max="3840" width="50" style="1" customWidth="1"/>
    <col min="3841" max="4095" width="9.140625" style="1"/>
    <col min="4096" max="4096" width="50" style="1" customWidth="1"/>
    <col min="4097" max="4351" width="9.140625" style="1"/>
    <col min="4352" max="4352" width="50" style="1" customWidth="1"/>
    <col min="4353" max="4607" width="9.140625" style="1"/>
    <col min="4608" max="4608" width="50" style="1" customWidth="1"/>
    <col min="4609" max="4863" width="9.140625" style="1"/>
    <col min="4864" max="4864" width="50" style="1" customWidth="1"/>
    <col min="4865" max="5119" width="9.140625" style="1"/>
    <col min="5120" max="5120" width="50" style="1" customWidth="1"/>
    <col min="5121" max="5375" width="9.140625" style="1"/>
    <col min="5376" max="5376" width="50" style="1" customWidth="1"/>
    <col min="5377" max="5631" width="9.140625" style="1"/>
    <col min="5632" max="5632" width="50" style="1" customWidth="1"/>
    <col min="5633" max="5887" width="9.140625" style="1"/>
    <col min="5888" max="5888" width="50" style="1" customWidth="1"/>
    <col min="5889" max="6143" width="9.140625" style="1"/>
    <col min="6144" max="6144" width="50" style="1" customWidth="1"/>
    <col min="6145" max="6399" width="9.140625" style="1"/>
    <col min="6400" max="6400" width="50" style="1" customWidth="1"/>
    <col min="6401" max="6655" width="9.140625" style="1"/>
    <col min="6656" max="6656" width="50" style="1" customWidth="1"/>
    <col min="6657" max="6911" width="9.140625" style="1"/>
    <col min="6912" max="6912" width="50" style="1" customWidth="1"/>
    <col min="6913" max="7167" width="9.140625" style="1"/>
    <col min="7168" max="7168" width="50" style="1" customWidth="1"/>
    <col min="7169" max="7423" width="9.140625" style="1"/>
    <col min="7424" max="7424" width="50" style="1" customWidth="1"/>
    <col min="7425" max="7679" width="9.140625" style="1"/>
    <col min="7680" max="7680" width="50" style="1" customWidth="1"/>
    <col min="7681" max="7935" width="9.140625" style="1"/>
    <col min="7936" max="7936" width="50" style="1" customWidth="1"/>
    <col min="7937" max="8191" width="9.140625" style="1"/>
    <col min="8192" max="8192" width="50" style="1" customWidth="1"/>
    <col min="8193" max="8447" width="9.140625" style="1"/>
    <col min="8448" max="8448" width="50" style="1" customWidth="1"/>
    <col min="8449" max="8703" width="9.140625" style="1"/>
    <col min="8704" max="8704" width="50" style="1" customWidth="1"/>
    <col min="8705" max="8959" width="9.140625" style="1"/>
    <col min="8960" max="8960" width="50" style="1" customWidth="1"/>
    <col min="8961" max="9215" width="9.140625" style="1"/>
    <col min="9216" max="9216" width="50" style="1" customWidth="1"/>
    <col min="9217" max="9471" width="9.140625" style="1"/>
    <col min="9472" max="9472" width="50" style="1" customWidth="1"/>
    <col min="9473" max="9727" width="9.140625" style="1"/>
    <col min="9728" max="9728" width="50" style="1" customWidth="1"/>
    <col min="9729" max="9983" width="9.140625" style="1"/>
    <col min="9984" max="9984" width="50" style="1" customWidth="1"/>
    <col min="9985" max="10239" width="9.140625" style="1"/>
    <col min="10240" max="10240" width="50" style="1" customWidth="1"/>
    <col min="10241" max="10495" width="9.140625" style="1"/>
    <col min="10496" max="10496" width="50" style="1" customWidth="1"/>
    <col min="10497" max="10751" width="9.140625" style="1"/>
    <col min="10752" max="10752" width="50" style="1" customWidth="1"/>
    <col min="10753" max="11007" width="9.140625" style="1"/>
    <col min="11008" max="11008" width="50" style="1" customWidth="1"/>
    <col min="11009" max="11263" width="9.140625" style="1"/>
    <col min="11264" max="11264" width="50" style="1" customWidth="1"/>
    <col min="11265" max="11519" width="9.140625" style="1"/>
    <col min="11520" max="11520" width="50" style="1" customWidth="1"/>
    <col min="11521" max="11775" width="9.140625" style="1"/>
    <col min="11776" max="11776" width="50" style="1" customWidth="1"/>
    <col min="11777" max="12031" width="9.140625" style="1"/>
    <col min="12032" max="12032" width="50" style="1" customWidth="1"/>
    <col min="12033" max="12287" width="9.140625" style="1"/>
    <col min="12288" max="12288" width="50" style="1" customWidth="1"/>
    <col min="12289" max="12543" width="9.140625" style="1"/>
    <col min="12544" max="12544" width="50" style="1" customWidth="1"/>
    <col min="12545" max="12799" width="9.140625" style="1"/>
    <col min="12800" max="12800" width="50" style="1" customWidth="1"/>
    <col min="12801" max="13055" width="9.140625" style="1"/>
    <col min="13056" max="13056" width="50" style="1" customWidth="1"/>
    <col min="13057" max="13311" width="9.140625" style="1"/>
    <col min="13312" max="13312" width="50" style="1" customWidth="1"/>
    <col min="13313" max="13567" width="9.140625" style="1"/>
    <col min="13568" max="13568" width="50" style="1" customWidth="1"/>
    <col min="13569" max="13823" width="9.140625" style="1"/>
    <col min="13824" max="13824" width="50" style="1" customWidth="1"/>
    <col min="13825" max="14079" width="9.140625" style="1"/>
    <col min="14080" max="14080" width="50" style="1" customWidth="1"/>
    <col min="14081" max="14335" width="9.140625" style="1"/>
    <col min="14336" max="14336" width="50" style="1" customWidth="1"/>
    <col min="14337" max="14591" width="9.140625" style="1"/>
    <col min="14592" max="14592" width="50" style="1" customWidth="1"/>
    <col min="14593" max="14847" width="9.140625" style="1"/>
    <col min="14848" max="14848" width="50" style="1" customWidth="1"/>
    <col min="14849" max="15103" width="9.140625" style="1"/>
    <col min="15104" max="15104" width="50" style="1" customWidth="1"/>
    <col min="15105" max="15359" width="9.140625" style="1"/>
    <col min="15360" max="15360" width="50" style="1" customWidth="1"/>
    <col min="15361" max="15615" width="9.140625" style="1"/>
    <col min="15616" max="15616" width="50" style="1" customWidth="1"/>
    <col min="15617" max="15871" width="9.140625" style="1"/>
    <col min="15872" max="15872" width="50" style="1" customWidth="1"/>
    <col min="15873" max="16127" width="9.140625" style="1"/>
    <col min="16128" max="16128" width="50" style="1" customWidth="1"/>
    <col min="16129" max="16381" width="9.140625" style="1"/>
    <col min="16382" max="16383" width="9.140625" style="1" customWidth="1"/>
    <col min="16384" max="16384" width="9.140625" style="1"/>
  </cols>
  <sheetData>
    <row r="1" spans="1:16" x14ac:dyDescent="0.25">
      <c r="A1" s="21" t="s">
        <v>28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6" x14ac:dyDescent="0.25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6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6" ht="21" customHeight="1" x14ac:dyDescent="0.25">
      <c r="A4" s="23" t="s">
        <v>1</v>
      </c>
      <c r="B4" s="24" t="s">
        <v>36</v>
      </c>
      <c r="C4" s="30" t="s">
        <v>2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6" ht="74.25" customHeight="1" x14ac:dyDescent="0.25">
      <c r="A5" s="23"/>
      <c r="B5" s="23"/>
      <c r="C5" s="25" t="s">
        <v>3</v>
      </c>
      <c r="D5" s="26"/>
      <c r="E5" s="27" t="s">
        <v>4</v>
      </c>
      <c r="F5" s="27"/>
      <c r="G5" s="27" t="s">
        <v>5</v>
      </c>
      <c r="H5" s="27"/>
      <c r="I5" s="27" t="s">
        <v>35</v>
      </c>
      <c r="J5" s="28"/>
      <c r="K5" s="29" t="s">
        <v>6</v>
      </c>
      <c r="L5" s="29"/>
      <c r="M5" s="29"/>
    </row>
    <row r="6" spans="1:16" s="2" customFormat="1" ht="20.25" customHeight="1" x14ac:dyDescent="0.25">
      <c r="A6" s="31"/>
      <c r="B6" s="31"/>
      <c r="C6" s="32" t="s">
        <v>25</v>
      </c>
      <c r="D6" s="32" t="s">
        <v>26</v>
      </c>
      <c r="E6" s="32" t="s">
        <v>25</v>
      </c>
      <c r="F6" s="32" t="s">
        <v>26</v>
      </c>
      <c r="G6" s="32" t="s">
        <v>25</v>
      </c>
      <c r="H6" s="32" t="s">
        <v>26</v>
      </c>
      <c r="I6" s="32" t="s">
        <v>25</v>
      </c>
      <c r="J6" s="32" t="s">
        <v>26</v>
      </c>
      <c r="K6" s="32" t="s">
        <v>25</v>
      </c>
      <c r="L6" s="32" t="s">
        <v>26</v>
      </c>
      <c r="M6" s="33" t="s">
        <v>14</v>
      </c>
    </row>
    <row r="7" spans="1:16" x14ac:dyDescent="0.25">
      <c r="A7" s="36">
        <v>1</v>
      </c>
      <c r="B7" s="36">
        <v>2</v>
      </c>
      <c r="C7" s="36">
        <v>3</v>
      </c>
      <c r="D7" s="36">
        <v>4</v>
      </c>
      <c r="E7" s="36">
        <v>5</v>
      </c>
      <c r="F7" s="36">
        <v>6</v>
      </c>
      <c r="G7" s="36">
        <v>7</v>
      </c>
      <c r="H7" s="36">
        <v>8</v>
      </c>
      <c r="I7" s="36">
        <v>9</v>
      </c>
      <c r="J7" s="36">
        <v>10</v>
      </c>
      <c r="K7" s="36">
        <v>11</v>
      </c>
      <c r="L7" s="36">
        <v>12</v>
      </c>
      <c r="M7" s="36">
        <v>13</v>
      </c>
    </row>
    <row r="8" spans="1:16" x14ac:dyDescent="0.25">
      <c r="A8" s="37" t="s">
        <v>20</v>
      </c>
      <c r="B8" s="37" t="s">
        <v>7</v>
      </c>
      <c r="C8" s="7"/>
      <c r="D8" s="7"/>
      <c r="E8" s="7"/>
      <c r="F8" s="7"/>
      <c r="G8" s="7"/>
      <c r="H8" s="7"/>
      <c r="I8" s="7"/>
      <c r="J8" s="7"/>
      <c r="K8" s="7"/>
      <c r="L8" s="7"/>
      <c r="M8" s="38"/>
    </row>
    <row r="9" spans="1:16" x14ac:dyDescent="0.25">
      <c r="A9" s="34" t="s">
        <v>15</v>
      </c>
      <c r="B9" s="34" t="s">
        <v>8</v>
      </c>
      <c r="C9" s="34"/>
      <c r="D9" s="34"/>
      <c r="E9" s="34"/>
      <c r="F9" s="34">
        <v>25</v>
      </c>
      <c r="G9" s="34"/>
      <c r="H9" s="34"/>
      <c r="I9" s="34"/>
      <c r="J9" s="34">
        <v>16</v>
      </c>
      <c r="K9" s="34"/>
      <c r="L9" s="34">
        <f>SUM(D9,F9,H9,J9)</f>
        <v>41</v>
      </c>
      <c r="M9" s="35">
        <f t="shared" ref="M9:M19" si="0">SUM(K9:L9)</f>
        <v>41</v>
      </c>
    </row>
    <row r="10" spans="1:16" x14ac:dyDescent="0.25">
      <c r="A10" s="3" t="s">
        <v>30</v>
      </c>
      <c r="B10" s="3" t="s">
        <v>31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10"/>
    </row>
    <row r="11" spans="1:16" x14ac:dyDescent="0.25">
      <c r="A11" s="4" t="s">
        <v>32</v>
      </c>
      <c r="B11" s="4" t="s">
        <v>33</v>
      </c>
      <c r="C11" s="4"/>
      <c r="D11" s="4"/>
      <c r="E11" s="4">
        <v>10</v>
      </c>
      <c r="F11" s="4"/>
      <c r="G11" s="4"/>
      <c r="H11" s="4"/>
      <c r="I11" s="4"/>
      <c r="J11" s="4"/>
      <c r="K11" s="4">
        <v>10</v>
      </c>
      <c r="L11" s="4"/>
      <c r="M11" s="10">
        <f t="shared" si="0"/>
        <v>10</v>
      </c>
    </row>
    <row r="12" spans="1:16" ht="39" x14ac:dyDescent="0.25">
      <c r="A12" s="4"/>
      <c r="B12" s="18" t="s">
        <v>34</v>
      </c>
      <c r="C12" s="4"/>
      <c r="D12" s="4"/>
      <c r="E12" s="19">
        <v>10</v>
      </c>
      <c r="F12" s="4"/>
      <c r="G12" s="4"/>
      <c r="H12" s="4"/>
      <c r="I12" s="4"/>
      <c r="J12" s="4"/>
      <c r="K12" s="19">
        <f t="shared" ref="K12" si="1">SUM(C12,E12,G12,I12)</f>
        <v>10</v>
      </c>
      <c r="L12" s="19"/>
      <c r="M12" s="20">
        <v>10</v>
      </c>
    </row>
    <row r="13" spans="1:16" x14ac:dyDescent="0.25">
      <c r="A13" s="3" t="s">
        <v>18</v>
      </c>
      <c r="B13" s="3" t="s">
        <v>9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10"/>
    </row>
    <row r="14" spans="1:16" x14ac:dyDescent="0.25">
      <c r="A14" s="4" t="s">
        <v>21</v>
      </c>
      <c r="B14" s="4" t="s">
        <v>22</v>
      </c>
      <c r="C14" s="5"/>
      <c r="D14" s="7"/>
      <c r="E14" s="7"/>
      <c r="F14" s="7">
        <v>6</v>
      </c>
      <c r="G14" s="7"/>
      <c r="H14" s="7"/>
      <c r="I14" s="7"/>
      <c r="J14" s="7"/>
      <c r="K14" s="4"/>
      <c r="L14" s="4">
        <f>SUM(D14,F14,H14,J14)</f>
        <v>6</v>
      </c>
      <c r="M14" s="10">
        <f t="shared" si="0"/>
        <v>6</v>
      </c>
      <c r="P14" s="8"/>
    </row>
    <row r="15" spans="1:16" x14ac:dyDescent="0.25">
      <c r="A15" s="4" t="s">
        <v>16</v>
      </c>
      <c r="B15" s="4" t="s">
        <v>10</v>
      </c>
      <c r="C15" s="4"/>
      <c r="D15" s="12"/>
      <c r="E15" s="13"/>
      <c r="F15" s="13"/>
      <c r="G15" s="13"/>
      <c r="H15" s="13"/>
      <c r="I15" s="13">
        <v>6</v>
      </c>
      <c r="J15" s="14"/>
      <c r="K15" s="4">
        <f>SUM(C15,E15,G15,I15)</f>
        <v>6</v>
      </c>
      <c r="L15" s="4"/>
      <c r="M15" s="10">
        <f t="shared" si="0"/>
        <v>6</v>
      </c>
    </row>
    <row r="16" spans="1:16" x14ac:dyDescent="0.25">
      <c r="A16" s="3" t="s">
        <v>19</v>
      </c>
      <c r="B16" s="3" t="s">
        <v>11</v>
      </c>
      <c r="C16" s="11"/>
      <c r="D16" s="11"/>
      <c r="E16" s="4"/>
      <c r="F16" s="4"/>
      <c r="G16" s="4"/>
      <c r="H16" s="4"/>
      <c r="I16" s="4"/>
      <c r="J16" s="4"/>
      <c r="K16" s="4"/>
      <c r="L16" s="4"/>
      <c r="M16" s="10"/>
    </row>
    <row r="17" spans="1:16" x14ac:dyDescent="0.25">
      <c r="A17" s="4" t="s">
        <v>23</v>
      </c>
      <c r="B17" s="5" t="s">
        <v>24</v>
      </c>
      <c r="C17" s="7"/>
      <c r="D17" s="7"/>
      <c r="E17" s="6"/>
      <c r="F17" s="4"/>
      <c r="G17" s="4">
        <v>10</v>
      </c>
      <c r="H17" s="4"/>
      <c r="I17" s="4"/>
      <c r="J17" s="4"/>
      <c r="K17" s="4">
        <f>SUM(C17,E17,G17,I17)</f>
        <v>10</v>
      </c>
      <c r="L17" s="4"/>
      <c r="M17" s="10">
        <f t="shared" si="0"/>
        <v>10</v>
      </c>
    </row>
    <row r="18" spans="1:16" x14ac:dyDescent="0.25">
      <c r="A18" s="4" t="s">
        <v>17</v>
      </c>
      <c r="B18" s="5" t="s">
        <v>12</v>
      </c>
      <c r="C18" s="15"/>
      <c r="D18" s="16"/>
      <c r="E18" s="4"/>
      <c r="F18" s="4"/>
      <c r="G18" s="4"/>
      <c r="H18" s="4"/>
      <c r="I18" s="4"/>
      <c r="J18" s="4">
        <v>10</v>
      </c>
      <c r="K18" s="4"/>
      <c r="L18" s="4">
        <f>SUM(D18,F18,H18,J18)</f>
        <v>10</v>
      </c>
      <c r="M18" s="10">
        <f t="shared" si="0"/>
        <v>10</v>
      </c>
      <c r="P18" s="8"/>
    </row>
    <row r="19" spans="1:16" x14ac:dyDescent="0.25">
      <c r="A19" s="4"/>
      <c r="B19" s="5" t="s">
        <v>27</v>
      </c>
      <c r="C19" s="7"/>
      <c r="D19" s="7"/>
      <c r="E19" s="6"/>
      <c r="F19" s="4"/>
      <c r="G19" s="4"/>
      <c r="H19" s="4"/>
      <c r="I19" s="4"/>
      <c r="J19" s="4">
        <v>5</v>
      </c>
      <c r="K19" s="4"/>
      <c r="L19" s="4">
        <f>SUM(D19,F19,H19,J19)</f>
        <v>5</v>
      </c>
      <c r="M19" s="10">
        <f t="shared" si="0"/>
        <v>5</v>
      </c>
      <c r="P19" s="8"/>
    </row>
    <row r="20" spans="1:16" x14ac:dyDescent="0.25">
      <c r="A20" s="3"/>
      <c r="B20" s="3" t="s">
        <v>13</v>
      </c>
      <c r="C20" s="17"/>
      <c r="D20" s="17"/>
      <c r="E20" s="9">
        <f>SUM(E8:E18)-E12</f>
        <v>10</v>
      </c>
      <c r="F20" s="9">
        <f>SUM(F8:F18)</f>
        <v>31</v>
      </c>
      <c r="G20" s="9">
        <f>SUM(G8:G18)</f>
        <v>10</v>
      </c>
      <c r="H20" s="9"/>
      <c r="I20" s="9">
        <f>SUM(I8:I18)</f>
        <v>6</v>
      </c>
      <c r="J20" s="9">
        <f>SUM(J8:J19)</f>
        <v>31</v>
      </c>
      <c r="K20" s="9">
        <f>SUM(K8:K18)-K12</f>
        <v>26</v>
      </c>
      <c r="L20" s="9">
        <f>SUM(L8:L19)</f>
        <v>62</v>
      </c>
      <c r="M20" s="9">
        <f>SUM(M8:M19)-M12</f>
        <v>88</v>
      </c>
    </row>
    <row r="22" spans="1:16" x14ac:dyDescent="0.25">
      <c r="A22" s="1" t="s">
        <v>29</v>
      </c>
    </row>
  </sheetData>
  <sortState xmlns:xlrd2="http://schemas.microsoft.com/office/spreadsheetml/2017/richdata2" ref="B32:B36">
    <sortCondition ref="B32"/>
  </sortState>
  <mergeCells count="10">
    <mergeCell ref="A1:M1"/>
    <mergeCell ref="A2:M3"/>
    <mergeCell ref="A4:A6"/>
    <mergeCell ref="B4:B6"/>
    <mergeCell ref="C5:D5"/>
    <mergeCell ref="E5:F5"/>
    <mergeCell ref="G5:H5"/>
    <mergeCell ref="I5:J5"/>
    <mergeCell ref="K5:M5"/>
    <mergeCell ref="C4:M4"/>
  </mergeCells>
  <printOptions horizontalCentered="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TrU Proekt RMS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2023-06-06T07:00:35Z</cp:lastPrinted>
  <dcterms:created xsi:type="dcterms:W3CDTF">2015-02-25T16:10:32Z</dcterms:created>
  <dcterms:modified xsi:type="dcterms:W3CDTF">2023-06-06T07:00:36Z</dcterms:modified>
</cp:coreProperties>
</file>