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\Prilojenie_2-2023\"/>
    </mc:Choice>
  </mc:AlternateContent>
  <xr:revisionPtr revIDLastSave="0" documentId="13_ncr:1_{CC2AEF5E-796E-4DCB-A04B-4CE86BE432BD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.ЮЗУ 2020 plat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" i="10" l="1"/>
  <c r="J45" i="10"/>
  <c r="M45" i="10" s="1"/>
  <c r="J43" i="10"/>
  <c r="M43" i="10" s="1"/>
  <c r="J41" i="10"/>
  <c r="M41" i="10" s="1"/>
  <c r="J40" i="10"/>
  <c r="M40" i="10" s="1"/>
  <c r="J39" i="10"/>
  <c r="M39" i="10" s="1"/>
  <c r="K37" i="10"/>
  <c r="M37" i="10" s="1"/>
  <c r="J36" i="10"/>
  <c r="M36" i="10" s="1"/>
  <c r="J35" i="10"/>
  <c r="M35" i="10" s="1"/>
  <c r="J32" i="10"/>
  <c r="M32" i="10" s="1"/>
  <c r="J31" i="10"/>
  <c r="M31" i="10" s="1"/>
  <c r="J29" i="10"/>
  <c r="M29" i="10" s="1"/>
  <c r="J28" i="10"/>
  <c r="M28" i="10" s="1"/>
  <c r="K26" i="10"/>
  <c r="J26" i="10"/>
  <c r="K25" i="10"/>
  <c r="J25" i="10"/>
  <c r="K24" i="10"/>
  <c r="J24" i="10"/>
  <c r="K22" i="10"/>
  <c r="J22" i="10"/>
  <c r="K21" i="10"/>
  <c r="J21" i="10"/>
  <c r="K20" i="10"/>
  <c r="J20" i="10"/>
  <c r="J19" i="10"/>
  <c r="M19" i="10" s="1"/>
  <c r="K18" i="10"/>
  <c r="J18" i="10"/>
  <c r="K17" i="10"/>
  <c r="J17" i="10"/>
  <c r="K15" i="10"/>
  <c r="J15" i="10"/>
  <c r="J14" i="10"/>
  <c r="M14" i="10" s="1"/>
  <c r="K13" i="10"/>
  <c r="J13" i="10"/>
  <c r="K11" i="10"/>
  <c r="J11" i="10"/>
  <c r="K10" i="10"/>
  <c r="J10" i="10"/>
  <c r="K9" i="10"/>
  <c r="J9" i="10"/>
  <c r="M9" i="10" l="1"/>
  <c r="M11" i="10"/>
  <c r="M20" i="10"/>
  <c r="M22" i="10"/>
  <c r="M10" i="10"/>
  <c r="M13" i="10"/>
  <c r="M21" i="10"/>
  <c r="M24" i="10"/>
  <c r="M26" i="10"/>
  <c r="M25" i="10"/>
  <c r="M15" i="10"/>
  <c r="M18" i="10"/>
  <c r="M17" i="10"/>
  <c r="D46" i="10"/>
  <c r="E46" i="10"/>
  <c r="F46" i="10"/>
  <c r="G46" i="10"/>
  <c r="J46" i="10"/>
  <c r="K46" i="10"/>
  <c r="L46" i="10"/>
  <c r="C46" i="10"/>
  <c r="M46" i="10" l="1"/>
</calcChain>
</file>

<file path=xl/sharedStrings.xml><?xml version="1.0" encoding="utf-8"?>
<sst xmlns="http://schemas.openxmlformats.org/spreadsheetml/2006/main" count="92" uniqueCount="84">
  <si>
    <t>Шифър</t>
  </si>
  <si>
    <t>Бакалавър</t>
  </si>
  <si>
    <t>Магистър</t>
  </si>
  <si>
    <t>ВСИЧКО:</t>
  </si>
  <si>
    <t>Всичко</t>
  </si>
  <si>
    <t>Области на висше образование, професионални направления и специалности от регулираните професии</t>
  </si>
  <si>
    <t>Образователно-квалификационни степени и форми на обучение</t>
  </si>
  <si>
    <t>Общо</t>
  </si>
  <si>
    <t>РО</t>
  </si>
  <si>
    <t>ЗО</t>
  </si>
  <si>
    <t>ДО</t>
  </si>
  <si>
    <t>РО - редовно обучение; ЗО - задочно обучение; ДО - дистанционно обучение</t>
  </si>
  <si>
    <t>Магистър след придобита ОКС Бакалавър</t>
  </si>
  <si>
    <t>1.</t>
  </si>
  <si>
    <t>Педагогически науки</t>
  </si>
  <si>
    <t>1.1.</t>
  </si>
  <si>
    <t>Теория и управление на образованието</t>
  </si>
  <si>
    <t>1.2.</t>
  </si>
  <si>
    <t>Педагогика</t>
  </si>
  <si>
    <t>1.3.</t>
  </si>
  <si>
    <t>Педагогика на обучението по …</t>
  </si>
  <si>
    <t>2.</t>
  </si>
  <si>
    <t>Хуманитарни науки</t>
  </si>
  <si>
    <t>2.1.</t>
  </si>
  <si>
    <t>Филология</t>
  </si>
  <si>
    <t>2.2</t>
  </si>
  <si>
    <t>История и археология</t>
  </si>
  <si>
    <t>Философия</t>
  </si>
  <si>
    <t>Социални, стопански и правни науки</t>
  </si>
  <si>
    <t>3.1</t>
  </si>
  <si>
    <t>Социология, антропология и науки за културата</t>
  </si>
  <si>
    <t>Психология</t>
  </si>
  <si>
    <t>3.3</t>
  </si>
  <si>
    <t>Политически науки</t>
  </si>
  <si>
    <t xml:space="preserve">3.5. </t>
  </si>
  <si>
    <t>Обществени комуникации и информационни науки</t>
  </si>
  <si>
    <t xml:space="preserve">3.6. </t>
  </si>
  <si>
    <t>Право</t>
  </si>
  <si>
    <t>3.7.</t>
  </si>
  <si>
    <t>Администрация и управление</t>
  </si>
  <si>
    <t xml:space="preserve">3.8. </t>
  </si>
  <si>
    <t>Икономика</t>
  </si>
  <si>
    <t>3.9.</t>
  </si>
  <si>
    <t>Туризъм</t>
  </si>
  <si>
    <t>4.</t>
  </si>
  <si>
    <t>Природни науки, математика и информатика</t>
  </si>
  <si>
    <t xml:space="preserve">4.4. </t>
  </si>
  <si>
    <t>Науки за земята</t>
  </si>
  <si>
    <t>4.5.</t>
  </si>
  <si>
    <t>Математика</t>
  </si>
  <si>
    <t>5.</t>
  </si>
  <si>
    <t>Технически науки</t>
  </si>
  <si>
    <t>5.1.</t>
  </si>
  <si>
    <t>Машинно инженерство</t>
  </si>
  <si>
    <t>5.2.</t>
  </si>
  <si>
    <t>Електротехника, електроника и автоматика</t>
  </si>
  <si>
    <t>5.3.</t>
  </si>
  <si>
    <t>Комуникационна и компютърна техника</t>
  </si>
  <si>
    <t>7.</t>
  </si>
  <si>
    <t>Здравеопазване и спорт</t>
  </si>
  <si>
    <t xml:space="preserve">7.4. </t>
  </si>
  <si>
    <t>Обществено здраве</t>
  </si>
  <si>
    <t>Кинезитерапия</t>
  </si>
  <si>
    <t xml:space="preserve">7.5. </t>
  </si>
  <si>
    <t>Здравни грижи</t>
  </si>
  <si>
    <t>Медицинска сестра</t>
  </si>
  <si>
    <t>Акушерка</t>
  </si>
  <si>
    <t xml:space="preserve">7.6. </t>
  </si>
  <si>
    <t>Спорт</t>
  </si>
  <si>
    <t>Изкуства</t>
  </si>
  <si>
    <t>8.4.</t>
  </si>
  <si>
    <t>Театрално и филмово изкуство</t>
  </si>
  <si>
    <t>9.</t>
  </si>
  <si>
    <t>Сигурност и отбрана</t>
  </si>
  <si>
    <t>9.1.</t>
  </si>
  <si>
    <t>Национална сигурност</t>
  </si>
  <si>
    <t>3.4.</t>
  </si>
  <si>
    <t>Социални дейности</t>
  </si>
  <si>
    <t>Управление на здравните грижи</t>
  </si>
  <si>
    <t>8.</t>
  </si>
  <si>
    <t>3.2.</t>
  </si>
  <si>
    <t>3.</t>
  </si>
  <si>
    <t>ПРИЛОЖЕНИЕ № 2.26</t>
  </si>
  <si>
    <t>ЮГОЗАПАДЕН УНИВЕРСИТЕТ "НЕОФИТ РИЛСКИ" - БЛАГОЕВГРАД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</si>
</sst>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6" fillId="0" borderId="5" xfId="0" applyNumberFormat="1" applyFont="1" applyBorder="1" applyAlignment="1">
      <alignment horizontal="left" wrapText="1"/>
    </xf>
    <xf numFmtId="49" fontId="5" fillId="0" borderId="5" xfId="0" applyNumberFormat="1" applyFont="1" applyBorder="1" applyAlignment="1">
      <alignment horizontal="left" wrapText="1"/>
    </xf>
    <xf numFmtId="49" fontId="7" fillId="0" borderId="5" xfId="0" applyNumberFormat="1" applyFont="1" applyBorder="1" applyAlignment="1">
      <alignment horizontal="left"/>
    </xf>
    <xf numFmtId="0" fontId="6" fillId="0" borderId="5" xfId="0" applyFont="1" applyBorder="1" applyAlignment="1">
      <alignment horizontal="right" vertical="top" wrapText="1"/>
    </xf>
    <xf numFmtId="0" fontId="5" fillId="0" borderId="5" xfId="0" applyFont="1" applyBorder="1" applyAlignment="1">
      <alignment horizontal="right" wrapText="1"/>
    </xf>
    <xf numFmtId="0" fontId="6" fillId="0" borderId="5" xfId="0" applyFont="1" applyBorder="1" applyAlignment="1">
      <alignment horizontal="right" wrapText="1"/>
    </xf>
    <xf numFmtId="0" fontId="7" fillId="0" borderId="5" xfId="0" applyFont="1" applyBorder="1" applyAlignment="1">
      <alignment horizontal="right"/>
    </xf>
    <xf numFmtId="0" fontId="5" fillId="2" borderId="5" xfId="0" applyFont="1" applyFill="1" applyBorder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zoomScale="110" zoomScaleNormal="11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F7" sqref="F7"/>
    </sheetView>
  </sheetViews>
  <sheetFormatPr defaultRowHeight="15" x14ac:dyDescent="0.25"/>
  <cols>
    <col min="1" max="1" width="7.5703125" style="1" bestFit="1" customWidth="1"/>
    <col min="2" max="2" width="47.7109375" style="1" customWidth="1"/>
    <col min="3" max="11" width="8.7109375" style="1" customWidth="1"/>
    <col min="12" max="12" width="8.5703125" style="1" customWidth="1"/>
    <col min="13" max="13" width="8.7109375" style="1" customWidth="1"/>
    <col min="14" max="16384" width="9.140625" style="1"/>
  </cols>
  <sheetData>
    <row r="1" spans="1:13" s="3" customFormat="1" ht="16.5" customHeight="1" x14ac:dyDescent="0.25">
      <c r="A1" s="19" t="s">
        <v>82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83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7.25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1" t="s">
        <v>0</v>
      </c>
      <c r="B4" s="21" t="s">
        <v>5</v>
      </c>
      <c r="C4" s="21" t="s">
        <v>6</v>
      </c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45" customHeight="1" x14ac:dyDescent="0.25">
      <c r="A5" s="21"/>
      <c r="B5" s="21"/>
      <c r="C5" s="21" t="s">
        <v>1</v>
      </c>
      <c r="D5" s="21"/>
      <c r="E5" s="21" t="s">
        <v>2</v>
      </c>
      <c r="F5" s="21"/>
      <c r="G5" s="22" t="s">
        <v>12</v>
      </c>
      <c r="H5" s="23"/>
      <c r="I5" s="24"/>
      <c r="J5" s="21" t="s">
        <v>4</v>
      </c>
      <c r="K5" s="21"/>
      <c r="L5" s="21"/>
      <c r="M5" s="21"/>
    </row>
    <row r="6" spans="1:13" s="2" customFormat="1" x14ac:dyDescent="0.2">
      <c r="A6" s="21"/>
      <c r="B6" s="21"/>
      <c r="C6" s="4" t="s">
        <v>8</v>
      </c>
      <c r="D6" s="4" t="s">
        <v>9</v>
      </c>
      <c r="E6" s="4" t="s">
        <v>8</v>
      </c>
      <c r="F6" s="4" t="s">
        <v>9</v>
      </c>
      <c r="G6" s="4" t="s">
        <v>8</v>
      </c>
      <c r="H6" s="4" t="s">
        <v>9</v>
      </c>
      <c r="I6" s="4" t="s">
        <v>10</v>
      </c>
      <c r="J6" s="4" t="s">
        <v>8</v>
      </c>
      <c r="K6" s="4" t="s">
        <v>9</v>
      </c>
      <c r="L6" s="4" t="s">
        <v>10</v>
      </c>
      <c r="M6" s="4" t="s">
        <v>7</v>
      </c>
    </row>
    <row r="7" spans="1:13" s="2" customFormat="1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</row>
    <row r="8" spans="1:13" s="2" customFormat="1" x14ac:dyDescent="0.25">
      <c r="A8" s="11" t="s">
        <v>13</v>
      </c>
      <c r="B8" s="7" t="s">
        <v>14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s="2" customFormat="1" ht="15" customHeight="1" x14ac:dyDescent="0.25">
      <c r="A9" s="12" t="s">
        <v>15</v>
      </c>
      <c r="B9" s="9" t="s">
        <v>16</v>
      </c>
      <c r="C9" s="15"/>
      <c r="D9" s="15"/>
      <c r="E9" s="15"/>
      <c r="F9" s="15"/>
      <c r="G9" s="15">
        <v>30</v>
      </c>
      <c r="H9" s="15">
        <v>20</v>
      </c>
      <c r="I9" s="15">
        <v>20</v>
      </c>
      <c r="J9" s="15">
        <f t="shared" ref="J9:K11" si="0">C9+E9+G9</f>
        <v>30</v>
      </c>
      <c r="K9" s="15">
        <f t="shared" si="0"/>
        <v>20</v>
      </c>
      <c r="L9" s="15">
        <f>SUM(I9)</f>
        <v>20</v>
      </c>
      <c r="M9" s="16">
        <f>J9+L9+K9</f>
        <v>70</v>
      </c>
    </row>
    <row r="10" spans="1:13" s="2" customFormat="1" x14ac:dyDescent="0.25">
      <c r="A10" s="12" t="s">
        <v>17</v>
      </c>
      <c r="B10" s="9" t="s">
        <v>18</v>
      </c>
      <c r="C10" s="15">
        <v>30</v>
      </c>
      <c r="D10" s="15">
        <v>40</v>
      </c>
      <c r="E10" s="15"/>
      <c r="F10" s="15"/>
      <c r="G10" s="15">
        <v>90</v>
      </c>
      <c r="H10" s="15">
        <v>110</v>
      </c>
      <c r="I10" s="15"/>
      <c r="J10" s="15">
        <f t="shared" si="0"/>
        <v>120</v>
      </c>
      <c r="K10" s="15">
        <f t="shared" si="0"/>
        <v>150</v>
      </c>
      <c r="L10" s="15"/>
      <c r="M10" s="16">
        <f t="shared" ref="M10:M11" si="1">J10+L10+K10</f>
        <v>270</v>
      </c>
    </row>
    <row r="11" spans="1:13" s="2" customFormat="1" ht="15" customHeight="1" x14ac:dyDescent="0.25">
      <c r="A11" s="12" t="s">
        <v>19</v>
      </c>
      <c r="B11" s="9" t="s">
        <v>20</v>
      </c>
      <c r="C11" s="15">
        <v>49</v>
      </c>
      <c r="D11" s="15">
        <v>5</v>
      </c>
      <c r="E11" s="15"/>
      <c r="F11" s="15"/>
      <c r="G11" s="15">
        <v>17</v>
      </c>
      <c r="H11" s="15"/>
      <c r="I11" s="15"/>
      <c r="J11" s="15">
        <f t="shared" si="0"/>
        <v>66</v>
      </c>
      <c r="K11" s="15">
        <f t="shared" si="0"/>
        <v>5</v>
      </c>
      <c r="L11" s="15"/>
      <c r="M11" s="16">
        <f t="shared" si="1"/>
        <v>71</v>
      </c>
    </row>
    <row r="12" spans="1:13" s="2" customFormat="1" x14ac:dyDescent="0.25">
      <c r="A12" s="11" t="s">
        <v>21</v>
      </c>
      <c r="B12" s="7" t="s">
        <v>22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s="2" customFormat="1" x14ac:dyDescent="0.25">
      <c r="A13" s="12" t="s">
        <v>23</v>
      </c>
      <c r="B13" s="9" t="s">
        <v>24</v>
      </c>
      <c r="C13" s="15">
        <v>60</v>
      </c>
      <c r="D13" s="15"/>
      <c r="E13" s="15"/>
      <c r="F13" s="15"/>
      <c r="G13" s="15">
        <v>30</v>
      </c>
      <c r="H13" s="15">
        <v>35</v>
      </c>
      <c r="I13" s="15"/>
      <c r="J13" s="15">
        <f>C13+E13+G13</f>
        <v>90</v>
      </c>
      <c r="K13" s="15">
        <f>D13+F13+H13</f>
        <v>35</v>
      </c>
      <c r="L13" s="15"/>
      <c r="M13" s="16">
        <f t="shared" ref="M13:M15" si="2">J13+L13+K13</f>
        <v>125</v>
      </c>
    </row>
    <row r="14" spans="1:13" s="2" customFormat="1" x14ac:dyDescent="0.25">
      <c r="A14" s="12" t="s">
        <v>25</v>
      </c>
      <c r="B14" s="9" t="s">
        <v>26</v>
      </c>
      <c r="C14" s="15"/>
      <c r="D14" s="15"/>
      <c r="E14" s="15"/>
      <c r="F14" s="15"/>
      <c r="G14" s="15">
        <v>20</v>
      </c>
      <c r="H14" s="15"/>
      <c r="I14" s="15"/>
      <c r="J14" s="15">
        <f>C14+E14+G14</f>
        <v>20</v>
      </c>
      <c r="K14" s="15"/>
      <c r="L14" s="15"/>
      <c r="M14" s="16">
        <f t="shared" si="2"/>
        <v>20</v>
      </c>
    </row>
    <row r="15" spans="1:13" s="2" customFormat="1" x14ac:dyDescent="0.25">
      <c r="A15" s="12">
        <v>2.2999999999999998</v>
      </c>
      <c r="B15" s="9" t="s">
        <v>27</v>
      </c>
      <c r="C15" s="15">
        <v>5</v>
      </c>
      <c r="D15" s="15">
        <v>5</v>
      </c>
      <c r="E15" s="15"/>
      <c r="F15" s="15"/>
      <c r="G15" s="15">
        <v>5</v>
      </c>
      <c r="H15" s="15"/>
      <c r="I15" s="15"/>
      <c r="J15" s="15">
        <f>C15+E15+G15</f>
        <v>10</v>
      </c>
      <c r="K15" s="15">
        <f>D15+F15+H15</f>
        <v>5</v>
      </c>
      <c r="L15" s="15"/>
      <c r="M15" s="16">
        <f t="shared" si="2"/>
        <v>15</v>
      </c>
    </row>
    <row r="16" spans="1:13" s="2" customFormat="1" ht="15" customHeight="1" x14ac:dyDescent="0.25">
      <c r="A16" s="13" t="s">
        <v>81</v>
      </c>
      <c r="B16" s="10" t="s">
        <v>28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spans="1:13" s="2" customFormat="1" ht="15" customHeight="1" x14ac:dyDescent="0.25">
      <c r="A17" s="12" t="s">
        <v>29</v>
      </c>
      <c r="B17" s="9" t="s">
        <v>30</v>
      </c>
      <c r="C17" s="15">
        <v>20</v>
      </c>
      <c r="D17" s="15">
        <v>20</v>
      </c>
      <c r="E17" s="15"/>
      <c r="F17" s="15"/>
      <c r="G17" s="15">
        <v>20</v>
      </c>
      <c r="H17" s="15"/>
      <c r="I17" s="15"/>
      <c r="J17" s="15">
        <f>C17+E17+G17</f>
        <v>40</v>
      </c>
      <c r="K17" s="15">
        <f>D17+F17+H17</f>
        <v>20</v>
      </c>
      <c r="L17" s="15"/>
      <c r="M17" s="16">
        <f t="shared" ref="M17:M26" si="3">J17+L17+K17</f>
        <v>60</v>
      </c>
    </row>
    <row r="18" spans="1:13" s="2" customFormat="1" x14ac:dyDescent="0.25">
      <c r="A18" s="12" t="s">
        <v>80</v>
      </c>
      <c r="B18" s="9" t="s">
        <v>31</v>
      </c>
      <c r="C18" s="15">
        <v>25</v>
      </c>
      <c r="D18" s="15">
        <v>10</v>
      </c>
      <c r="E18" s="15"/>
      <c r="F18" s="15"/>
      <c r="G18" s="15">
        <v>95</v>
      </c>
      <c r="H18" s="15"/>
      <c r="I18" s="15"/>
      <c r="J18" s="15">
        <f>C18+E18+G18</f>
        <v>120</v>
      </c>
      <c r="K18" s="15">
        <f>D18+F18+H18</f>
        <v>10</v>
      </c>
      <c r="L18" s="15"/>
      <c r="M18" s="16">
        <f t="shared" si="3"/>
        <v>130</v>
      </c>
    </row>
    <row r="19" spans="1:13" s="2" customFormat="1" x14ac:dyDescent="0.25">
      <c r="A19" s="12" t="s">
        <v>32</v>
      </c>
      <c r="B19" s="9" t="s">
        <v>33</v>
      </c>
      <c r="C19" s="15">
        <v>10</v>
      </c>
      <c r="D19" s="15"/>
      <c r="E19" s="15"/>
      <c r="F19" s="15"/>
      <c r="G19" s="15">
        <v>15</v>
      </c>
      <c r="H19" s="15"/>
      <c r="I19" s="15"/>
      <c r="J19" s="15">
        <f>C19+E19+G19</f>
        <v>25</v>
      </c>
      <c r="K19" s="15"/>
      <c r="L19" s="15"/>
      <c r="M19" s="16">
        <f t="shared" si="3"/>
        <v>25</v>
      </c>
    </row>
    <row r="20" spans="1:13" s="2" customFormat="1" x14ac:dyDescent="0.25">
      <c r="A20" s="12" t="s">
        <v>76</v>
      </c>
      <c r="B20" s="9" t="s">
        <v>77</v>
      </c>
      <c r="C20" s="15">
        <v>10</v>
      </c>
      <c r="D20" s="15">
        <v>10</v>
      </c>
      <c r="E20" s="15"/>
      <c r="F20" s="15"/>
      <c r="G20" s="15">
        <v>10</v>
      </c>
      <c r="H20" s="15">
        <v>15</v>
      </c>
      <c r="I20" s="15"/>
      <c r="J20" s="15">
        <f>C20+E20+G20</f>
        <v>20</v>
      </c>
      <c r="K20" s="15">
        <f>D20+F20+H20</f>
        <v>25</v>
      </c>
      <c r="L20" s="15"/>
      <c r="M20" s="16">
        <f t="shared" si="3"/>
        <v>45</v>
      </c>
    </row>
    <row r="21" spans="1:13" s="2" customFormat="1" ht="15" customHeight="1" x14ac:dyDescent="0.25">
      <c r="A21" s="12" t="s">
        <v>34</v>
      </c>
      <c r="B21" s="9" t="s">
        <v>35</v>
      </c>
      <c r="C21" s="15">
        <v>5</v>
      </c>
      <c r="D21" s="15"/>
      <c r="E21" s="15"/>
      <c r="F21" s="15"/>
      <c r="G21" s="15">
        <v>5</v>
      </c>
      <c r="H21" s="15">
        <v>5</v>
      </c>
      <c r="I21" s="15"/>
      <c r="J21" s="15">
        <f>C21+E21+G21</f>
        <v>10</v>
      </c>
      <c r="K21" s="15">
        <f>D21+F21+H21</f>
        <v>5</v>
      </c>
      <c r="L21" s="15"/>
      <c r="M21" s="16">
        <f t="shared" si="3"/>
        <v>15</v>
      </c>
    </row>
    <row r="22" spans="1:13" s="2" customFormat="1" x14ac:dyDescent="0.25">
      <c r="A22" s="12" t="s">
        <v>36</v>
      </c>
      <c r="B22" s="9" t="s">
        <v>37</v>
      </c>
      <c r="C22" s="15"/>
      <c r="D22" s="15"/>
      <c r="E22" s="15">
        <v>15</v>
      </c>
      <c r="F22" s="15">
        <v>75</v>
      </c>
      <c r="G22" s="15"/>
      <c r="H22" s="15"/>
      <c r="I22" s="15"/>
      <c r="J22" s="15">
        <f>C22+E22+G22</f>
        <v>15</v>
      </c>
      <c r="K22" s="15">
        <f>D22+F22+H22</f>
        <v>75</v>
      </c>
      <c r="L22" s="15"/>
      <c r="M22" s="16">
        <f t="shared" si="3"/>
        <v>90</v>
      </c>
    </row>
    <row r="23" spans="1:13" s="2" customFormat="1" x14ac:dyDescent="0.25">
      <c r="A23" s="12"/>
      <c r="B23" s="9" t="s">
        <v>37</v>
      </c>
      <c r="C23" s="15"/>
      <c r="D23" s="15"/>
      <c r="E23" s="15">
        <v>15</v>
      </c>
      <c r="F23" s="15">
        <v>75</v>
      </c>
      <c r="G23" s="15"/>
      <c r="H23" s="15"/>
      <c r="I23" s="15"/>
      <c r="J23" s="15"/>
      <c r="K23" s="15"/>
      <c r="L23" s="15"/>
      <c r="M23" s="16"/>
    </row>
    <row r="24" spans="1:13" s="2" customFormat="1" x14ac:dyDescent="0.25">
      <c r="A24" s="12" t="s">
        <v>38</v>
      </c>
      <c r="B24" s="9" t="s">
        <v>39</v>
      </c>
      <c r="C24" s="15">
        <v>30</v>
      </c>
      <c r="D24" s="15">
        <v>45</v>
      </c>
      <c r="E24" s="15"/>
      <c r="F24" s="15"/>
      <c r="G24" s="15">
        <v>50</v>
      </c>
      <c r="H24" s="15">
        <v>130</v>
      </c>
      <c r="I24" s="15"/>
      <c r="J24" s="15">
        <f t="shared" ref="J24:K26" si="4">C24+E24+G24</f>
        <v>80</v>
      </c>
      <c r="K24" s="15">
        <f t="shared" si="4"/>
        <v>175</v>
      </c>
      <c r="L24" s="15"/>
      <c r="M24" s="16">
        <f t="shared" si="3"/>
        <v>255</v>
      </c>
    </row>
    <row r="25" spans="1:13" s="2" customFormat="1" x14ac:dyDescent="0.25">
      <c r="A25" s="12" t="s">
        <v>40</v>
      </c>
      <c r="B25" s="9" t="s">
        <v>41</v>
      </c>
      <c r="C25" s="15">
        <v>50</v>
      </c>
      <c r="D25" s="15">
        <v>80</v>
      </c>
      <c r="E25" s="15"/>
      <c r="F25" s="15"/>
      <c r="G25" s="15">
        <v>60</v>
      </c>
      <c r="H25" s="15">
        <v>120</v>
      </c>
      <c r="I25" s="15"/>
      <c r="J25" s="15">
        <f t="shared" si="4"/>
        <v>110</v>
      </c>
      <c r="K25" s="15">
        <f t="shared" si="4"/>
        <v>200</v>
      </c>
      <c r="L25" s="15"/>
      <c r="M25" s="16">
        <f t="shared" si="3"/>
        <v>310</v>
      </c>
    </row>
    <row r="26" spans="1:13" s="2" customFormat="1" x14ac:dyDescent="0.25">
      <c r="A26" s="12" t="s">
        <v>42</v>
      </c>
      <c r="B26" s="9" t="s">
        <v>43</v>
      </c>
      <c r="C26" s="15">
        <v>30</v>
      </c>
      <c r="D26" s="15"/>
      <c r="E26" s="15"/>
      <c r="F26" s="15"/>
      <c r="G26" s="15">
        <v>30</v>
      </c>
      <c r="H26" s="15">
        <v>30</v>
      </c>
      <c r="I26" s="15"/>
      <c r="J26" s="15">
        <f t="shared" si="4"/>
        <v>60</v>
      </c>
      <c r="K26" s="15">
        <f t="shared" si="4"/>
        <v>30</v>
      </c>
      <c r="L26" s="15"/>
      <c r="M26" s="16">
        <f t="shared" si="3"/>
        <v>90</v>
      </c>
    </row>
    <row r="27" spans="1:13" s="2" customFormat="1" ht="15" customHeight="1" x14ac:dyDescent="0.25">
      <c r="A27" s="11" t="s">
        <v>44</v>
      </c>
      <c r="B27" s="7" t="s">
        <v>45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 s="2" customFormat="1" x14ac:dyDescent="0.25">
      <c r="A28" s="12" t="s">
        <v>46</v>
      </c>
      <c r="B28" s="9" t="s">
        <v>47</v>
      </c>
      <c r="C28" s="15"/>
      <c r="D28" s="15"/>
      <c r="E28" s="15"/>
      <c r="F28" s="15"/>
      <c r="G28" s="15">
        <v>3</v>
      </c>
      <c r="H28" s="15"/>
      <c r="I28" s="15"/>
      <c r="J28" s="15">
        <f>C28+E28+G28</f>
        <v>3</v>
      </c>
      <c r="K28" s="15"/>
      <c r="L28" s="15"/>
      <c r="M28" s="16">
        <f t="shared" ref="M28:M29" si="5">J28+L28+K28</f>
        <v>3</v>
      </c>
    </row>
    <row r="29" spans="1:13" s="2" customFormat="1" x14ac:dyDescent="0.25">
      <c r="A29" s="12" t="s">
        <v>48</v>
      </c>
      <c r="B29" s="9" t="s">
        <v>49</v>
      </c>
      <c r="C29" s="15"/>
      <c r="D29" s="15"/>
      <c r="E29" s="15"/>
      <c r="F29" s="15"/>
      <c r="G29" s="15">
        <v>3</v>
      </c>
      <c r="H29" s="15"/>
      <c r="I29" s="15"/>
      <c r="J29" s="15">
        <f>C29+E29+G29</f>
        <v>3</v>
      </c>
      <c r="K29" s="15"/>
      <c r="L29" s="15"/>
      <c r="M29" s="16">
        <f t="shared" si="5"/>
        <v>3</v>
      </c>
    </row>
    <row r="30" spans="1:13" s="2" customFormat="1" x14ac:dyDescent="0.25">
      <c r="A30" s="11" t="s">
        <v>50</v>
      </c>
      <c r="B30" s="7" t="s">
        <v>51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 s="2" customFormat="1" x14ac:dyDescent="0.25">
      <c r="A31" s="12" t="s">
        <v>52</v>
      </c>
      <c r="B31" s="9" t="s">
        <v>53</v>
      </c>
      <c r="C31" s="15">
        <v>3</v>
      </c>
      <c r="D31" s="15"/>
      <c r="E31" s="15"/>
      <c r="F31" s="15"/>
      <c r="G31" s="15">
        <v>19</v>
      </c>
      <c r="H31" s="15"/>
      <c r="I31" s="15"/>
      <c r="J31" s="15">
        <f>C31+E31+G31</f>
        <v>22</v>
      </c>
      <c r="K31" s="15"/>
      <c r="L31" s="15"/>
      <c r="M31" s="16">
        <f t="shared" ref="M31:M32" si="6">J31+L31+K31</f>
        <v>22</v>
      </c>
    </row>
    <row r="32" spans="1:13" s="2" customFormat="1" ht="15" customHeight="1" x14ac:dyDescent="0.25">
      <c r="A32" s="12" t="s">
        <v>54</v>
      </c>
      <c r="B32" s="9" t="s">
        <v>55</v>
      </c>
      <c r="C32" s="15">
        <v>3</v>
      </c>
      <c r="D32" s="15"/>
      <c r="E32" s="15"/>
      <c r="F32" s="15"/>
      <c r="G32" s="15">
        <v>5</v>
      </c>
      <c r="H32" s="15"/>
      <c r="I32" s="15"/>
      <c r="J32" s="15">
        <f>C32+E32+G32</f>
        <v>8</v>
      </c>
      <c r="K32" s="15"/>
      <c r="L32" s="15"/>
      <c r="M32" s="16">
        <f t="shared" si="6"/>
        <v>8</v>
      </c>
    </row>
    <row r="33" spans="1:13" s="2" customFormat="1" ht="15" customHeight="1" x14ac:dyDescent="0.25">
      <c r="A33" s="12" t="s">
        <v>56</v>
      </c>
      <c r="B33" s="9" t="s">
        <v>57</v>
      </c>
      <c r="C33" s="15">
        <v>9</v>
      </c>
      <c r="D33" s="15"/>
      <c r="E33" s="15"/>
      <c r="F33" s="15"/>
      <c r="G33" s="15">
        <v>30</v>
      </c>
      <c r="H33" s="18">
        <v>35</v>
      </c>
      <c r="I33" s="18">
        <v>35</v>
      </c>
      <c r="J33" s="15">
        <v>39</v>
      </c>
      <c r="K33" s="15">
        <v>35</v>
      </c>
      <c r="L33" s="15">
        <v>35</v>
      </c>
      <c r="M33" s="16">
        <v>109</v>
      </c>
    </row>
    <row r="34" spans="1:13" s="2" customFormat="1" x14ac:dyDescent="0.25">
      <c r="A34" s="11" t="s">
        <v>58</v>
      </c>
      <c r="B34" s="7" t="s">
        <v>59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 s="2" customFormat="1" x14ac:dyDescent="0.25">
      <c r="A35" s="12" t="s">
        <v>60</v>
      </c>
      <c r="B35" s="9" t="s">
        <v>61</v>
      </c>
      <c r="C35" s="15">
        <v>10</v>
      </c>
      <c r="D35" s="15"/>
      <c r="E35" s="15"/>
      <c r="F35" s="15"/>
      <c r="G35" s="15">
        <v>55</v>
      </c>
      <c r="H35" s="15"/>
      <c r="I35" s="15"/>
      <c r="J35" s="15">
        <f>C35+E35+G35</f>
        <v>65</v>
      </c>
      <c r="K35" s="15"/>
      <c r="L35" s="15"/>
      <c r="M35" s="16">
        <f t="shared" ref="M35:M37" si="7">J35+L35+K35</f>
        <v>65</v>
      </c>
    </row>
    <row r="36" spans="1:13" s="2" customFormat="1" x14ac:dyDescent="0.25">
      <c r="A36" s="12"/>
      <c r="B36" s="9" t="s">
        <v>62</v>
      </c>
      <c r="C36" s="15">
        <v>10</v>
      </c>
      <c r="D36" s="15"/>
      <c r="E36" s="15"/>
      <c r="F36" s="15"/>
      <c r="G36" s="15">
        <v>15</v>
      </c>
      <c r="H36" s="15"/>
      <c r="I36" s="15"/>
      <c r="J36" s="15">
        <f>C36+E36+G36</f>
        <v>25</v>
      </c>
      <c r="K36" s="15"/>
      <c r="L36" s="15"/>
      <c r="M36" s="16">
        <f t="shared" si="7"/>
        <v>25</v>
      </c>
    </row>
    <row r="37" spans="1:13" s="2" customFormat="1" ht="15" customHeight="1" x14ac:dyDescent="0.25">
      <c r="A37" s="12"/>
      <c r="B37" s="9" t="s">
        <v>78</v>
      </c>
      <c r="C37" s="15"/>
      <c r="D37" s="15"/>
      <c r="E37" s="15"/>
      <c r="F37" s="15"/>
      <c r="G37" s="15"/>
      <c r="H37" s="15">
        <v>15</v>
      </c>
      <c r="I37" s="15"/>
      <c r="J37" s="15"/>
      <c r="K37" s="15">
        <f>D37+F37+H37</f>
        <v>15</v>
      </c>
      <c r="L37" s="15"/>
      <c r="M37" s="16">
        <f t="shared" si="7"/>
        <v>15</v>
      </c>
    </row>
    <row r="38" spans="1:13" s="2" customFormat="1" x14ac:dyDescent="0.25">
      <c r="A38" s="12" t="s">
        <v>63</v>
      </c>
      <c r="B38" s="9" t="s">
        <v>64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6"/>
    </row>
    <row r="39" spans="1:13" s="2" customFormat="1" x14ac:dyDescent="0.25">
      <c r="A39" s="12"/>
      <c r="B39" s="9" t="s">
        <v>65</v>
      </c>
      <c r="C39" s="15">
        <v>5</v>
      </c>
      <c r="D39" s="15"/>
      <c r="E39" s="15"/>
      <c r="F39" s="15"/>
      <c r="G39" s="15"/>
      <c r="H39" s="15"/>
      <c r="I39" s="15"/>
      <c r="J39" s="15">
        <f>C39+E39+G39</f>
        <v>5</v>
      </c>
      <c r="K39" s="15"/>
      <c r="L39" s="15"/>
      <c r="M39" s="16">
        <f t="shared" ref="M39:M45" si="8">J39+L39+K39</f>
        <v>5</v>
      </c>
    </row>
    <row r="40" spans="1:13" s="2" customFormat="1" x14ac:dyDescent="0.25">
      <c r="A40" s="12"/>
      <c r="B40" s="9" t="s">
        <v>66</v>
      </c>
      <c r="C40" s="15">
        <v>5</v>
      </c>
      <c r="D40" s="15"/>
      <c r="E40" s="15"/>
      <c r="F40" s="15"/>
      <c r="G40" s="15"/>
      <c r="H40" s="15"/>
      <c r="I40" s="15"/>
      <c r="J40" s="15">
        <f>C40+E40+G40</f>
        <v>5</v>
      </c>
      <c r="K40" s="15"/>
      <c r="L40" s="15"/>
      <c r="M40" s="16">
        <f t="shared" si="8"/>
        <v>5</v>
      </c>
    </row>
    <row r="41" spans="1:13" s="2" customFormat="1" x14ac:dyDescent="0.25">
      <c r="A41" s="12" t="s">
        <v>67</v>
      </c>
      <c r="B41" s="9" t="s">
        <v>68</v>
      </c>
      <c r="C41" s="15">
        <v>10</v>
      </c>
      <c r="D41" s="15"/>
      <c r="E41" s="15"/>
      <c r="F41" s="15"/>
      <c r="G41" s="15">
        <v>5</v>
      </c>
      <c r="H41" s="15"/>
      <c r="I41" s="15"/>
      <c r="J41" s="15">
        <f>C41+E41+G41</f>
        <v>15</v>
      </c>
      <c r="K41" s="15"/>
      <c r="L41" s="15"/>
      <c r="M41" s="16">
        <f t="shared" si="8"/>
        <v>15</v>
      </c>
    </row>
    <row r="42" spans="1:13" s="2" customFormat="1" x14ac:dyDescent="0.25">
      <c r="A42" s="11" t="s">
        <v>79</v>
      </c>
      <c r="B42" s="7" t="s">
        <v>69</v>
      </c>
      <c r="C42" s="16"/>
      <c r="D42" s="16"/>
      <c r="E42" s="16"/>
      <c r="F42" s="16"/>
      <c r="G42" s="16"/>
      <c r="H42" s="16"/>
      <c r="I42" s="16"/>
      <c r="J42" s="15"/>
      <c r="K42" s="15"/>
      <c r="L42" s="15"/>
      <c r="M42" s="16"/>
    </row>
    <row r="43" spans="1:13" s="2" customFormat="1" ht="15" customHeight="1" x14ac:dyDescent="0.25">
      <c r="A43" s="12" t="s">
        <v>70</v>
      </c>
      <c r="B43" s="9" t="s">
        <v>71</v>
      </c>
      <c r="C43" s="15"/>
      <c r="D43" s="15"/>
      <c r="E43" s="15"/>
      <c r="F43" s="15"/>
      <c r="G43" s="15">
        <v>2</v>
      </c>
      <c r="H43" s="15"/>
      <c r="I43" s="15"/>
      <c r="J43" s="15">
        <f>C43+E43+G43</f>
        <v>2</v>
      </c>
      <c r="K43" s="15"/>
      <c r="L43" s="15"/>
      <c r="M43" s="16">
        <f t="shared" si="8"/>
        <v>2</v>
      </c>
    </row>
    <row r="44" spans="1:13" s="2" customFormat="1" x14ac:dyDescent="0.25">
      <c r="A44" s="11" t="s">
        <v>72</v>
      </c>
      <c r="B44" s="7" t="s">
        <v>73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6"/>
    </row>
    <row r="45" spans="1:13" s="2" customFormat="1" x14ac:dyDescent="0.25">
      <c r="A45" s="12" t="s">
        <v>74</v>
      </c>
      <c r="B45" s="9" t="s">
        <v>75</v>
      </c>
      <c r="C45" s="15">
        <v>5</v>
      </c>
      <c r="D45" s="15"/>
      <c r="E45" s="15"/>
      <c r="F45" s="15"/>
      <c r="G45" s="15">
        <v>25</v>
      </c>
      <c r="H45" s="15"/>
      <c r="I45" s="15"/>
      <c r="J45" s="15">
        <f>C45+E45+G45</f>
        <v>30</v>
      </c>
      <c r="K45" s="15"/>
      <c r="L45" s="15"/>
      <c r="M45" s="16">
        <f t="shared" si="8"/>
        <v>30</v>
      </c>
    </row>
    <row r="46" spans="1:13" s="2" customFormat="1" x14ac:dyDescent="0.2">
      <c r="A46" s="8"/>
      <c r="B46" s="7" t="s">
        <v>3</v>
      </c>
      <c r="C46" s="14">
        <f>C9+C10+C11+C13+C14+C15+C17+C18+C19+C20+C21+C22+C24+C25+C26+C28+C29+C31+C32+C33+C35+C36+C37+C39+C40+C41+C43+C44+C45</f>
        <v>384</v>
      </c>
      <c r="D46" s="14">
        <f t="shared" ref="D46:L46" si="9">D9+D10+D11+D13+D14+D15+D17+D18+D19+D20+D21+D22+D24+D25+D26+D28+D29+D31+D32+D33+D35+D36+D37+D39+D40+D41+D43+D44+D45</f>
        <v>215</v>
      </c>
      <c r="E46" s="14">
        <f t="shared" si="9"/>
        <v>15</v>
      </c>
      <c r="F46" s="14">
        <f t="shared" si="9"/>
        <v>75</v>
      </c>
      <c r="G46" s="14">
        <f t="shared" si="9"/>
        <v>639</v>
      </c>
      <c r="H46" s="14">
        <v>515</v>
      </c>
      <c r="I46" s="14">
        <v>55</v>
      </c>
      <c r="J46" s="14">
        <f t="shared" si="9"/>
        <v>1038</v>
      </c>
      <c r="K46" s="14">
        <f t="shared" si="9"/>
        <v>805</v>
      </c>
      <c r="L46" s="14">
        <f t="shared" si="9"/>
        <v>55</v>
      </c>
      <c r="M46" s="14">
        <f>SUM(M9:M45)</f>
        <v>1898</v>
      </c>
    </row>
    <row r="48" spans="1:13" x14ac:dyDescent="0.25">
      <c r="A48" s="1" t="s">
        <v>11</v>
      </c>
    </row>
  </sheetData>
  <mergeCells count="9">
    <mergeCell ref="A1:M1"/>
    <mergeCell ref="A2:M3"/>
    <mergeCell ref="A4:A6"/>
    <mergeCell ref="B4:B6"/>
    <mergeCell ref="C4:M4"/>
    <mergeCell ref="C5:D5"/>
    <mergeCell ref="E5:F5"/>
    <mergeCell ref="J5:M5"/>
    <mergeCell ref="G5:I5"/>
  </mergeCells>
  <printOptions horizontalCentered="1"/>
  <pageMargins left="0.196850393700787" right="0.196850393700787" top="0.74803149606299202" bottom="0.74803149606299202" header="0.31496062992126" footer="0.31496062992126"/>
  <pageSetup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2.ЮЗУ 2020 plat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2023-03-29T11:33:26Z</cp:lastPrinted>
  <dcterms:created xsi:type="dcterms:W3CDTF">2012-02-22T09:38:30Z</dcterms:created>
  <dcterms:modified xsi:type="dcterms:W3CDTF">2023-06-05T13:39:49Z</dcterms:modified>
</cp:coreProperties>
</file>