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71261BBF-CF07-4A47-922D-F77215C132DD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9" l="1"/>
  <c r="M12" i="9" s="1"/>
  <c r="K12" i="9"/>
  <c r="C25" i="9" l="1"/>
  <c r="D25" i="9"/>
  <c r="E25" i="9"/>
  <c r="F25" i="9"/>
  <c r="G25" i="9"/>
  <c r="K24" i="9"/>
  <c r="J24" i="9"/>
  <c r="J22" i="9"/>
  <c r="J21" i="9"/>
  <c r="K19" i="9"/>
  <c r="J19" i="9"/>
  <c r="J17" i="9"/>
  <c r="J16" i="9"/>
  <c r="M16" i="9" s="1"/>
  <c r="L14" i="9"/>
  <c r="J14" i="9"/>
  <c r="L13" i="9"/>
  <c r="K13" i="9"/>
  <c r="J13" i="9"/>
  <c r="K10" i="9"/>
  <c r="J10" i="9"/>
  <c r="J9" i="9"/>
  <c r="M9" i="9" s="1"/>
  <c r="M13" i="9" l="1"/>
  <c r="M19" i="9"/>
  <c r="M24" i="9"/>
  <c r="M22" i="9"/>
  <c r="L25" i="9"/>
  <c r="K25" i="9"/>
  <c r="M14" i="9"/>
  <c r="J25" i="9"/>
  <c r="M17" i="9"/>
  <c r="M21" i="9"/>
  <c r="M10" i="9"/>
  <c r="M25" i="9" l="1"/>
</calcChain>
</file>

<file path=xl/sharedStrings.xml><?xml version="1.0" encoding="utf-8"?>
<sst xmlns="http://schemas.openxmlformats.org/spreadsheetml/2006/main" count="54" uniqueCount="46">
  <si>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</si>
  <si>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</si>
  <si>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</si>
  <si>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</si>
  <si>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</si>
  <si>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</si>
  <si>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</si>
  <si>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</si>
  <si>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</si>
  <si>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</si>
  <si>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</si>
  <si>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</si>
  <si>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РУСЕНСКИ УНИВЕРСИТЕТ "АНГЕЛ КЪНЧЕВ"</t>
  </si>
  <si>
    <t>Социални, стопански и правни науки</t>
  </si>
  <si>
    <t>Политически науки</t>
  </si>
  <si>
    <t xml:space="preserve">Социални дейности </t>
  </si>
  <si>
    <t>Право</t>
  </si>
  <si>
    <t>Администрация и управление</t>
  </si>
  <si>
    <t>Икономика</t>
  </si>
  <si>
    <t>Технически науки</t>
  </si>
  <si>
    <t>Архитектура, строителство и геодезия</t>
  </si>
  <si>
    <t>Биотехнологии</t>
  </si>
  <si>
    <t>Аграни науки и ветеритарна медицина</t>
  </si>
  <si>
    <t>Растениевъдство</t>
  </si>
  <si>
    <t>Здравеопазване и спорт</t>
  </si>
  <si>
    <t>Обществено здраве</t>
  </si>
  <si>
    <t>Кинезитерапия</t>
  </si>
  <si>
    <t>Сигурност и отбрана</t>
  </si>
  <si>
    <t>9.1.</t>
  </si>
  <si>
    <t>Национална сигурност</t>
  </si>
  <si>
    <t>РО - редовно обучение; ЗО - задочно обучение; ДО - дистанционно обучение</t>
  </si>
  <si>
    <t>3.</t>
  </si>
  <si>
    <t>3.3.</t>
  </si>
  <si>
    <t>3.4.</t>
  </si>
  <si>
    <t>3.6.</t>
  </si>
  <si>
    <t>3.7.</t>
  </si>
  <si>
    <t>3.8.</t>
  </si>
  <si>
    <t>5.</t>
  </si>
  <si>
    <t>5.7.</t>
  </si>
  <si>
    <t>5.11.</t>
  </si>
  <si>
    <t>6.</t>
  </si>
  <si>
    <t>6.1.</t>
  </si>
  <si>
    <t>7.</t>
  </si>
  <si>
    <t>7.4.</t>
  </si>
  <si>
    <t>9.</t>
  </si>
  <si>
    <t>ПРИЛОЖЕНИЕ №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</si>
</sst>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90" zoomScaleNormal="90" workbookViewId="0">
      <selection activeCell="M29" sqref="M29"/>
    </sheetView>
  </sheetViews>
  <sheetFormatPr defaultRowHeight="15" x14ac:dyDescent="0.25"/>
  <cols>
    <col min="1" max="1" width="7.5703125" style="9" bestFit="1" customWidth="1"/>
    <col min="2" max="2" width="38.42578125" style="9" customWidth="1"/>
    <col min="3" max="13" width="7.7109375" style="9" customWidth="1"/>
    <col min="14" max="16384" width="9.140625" style="1"/>
  </cols>
  <sheetData>
    <row r="1" spans="1:13" ht="16.5" customHeight="1" x14ac:dyDescent="0.25">
      <c r="A1" s="19" t="s">
        <v>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0</v>
      </c>
      <c r="B4" s="21" t="s">
        <v>5</v>
      </c>
      <c r="C4" s="21" t="s">
        <v>11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" customHeight="1" x14ac:dyDescent="0.25">
      <c r="A5" s="21"/>
      <c r="B5" s="21"/>
      <c r="C5" s="21" t="s">
        <v>1</v>
      </c>
      <c r="D5" s="21"/>
      <c r="E5" s="21"/>
      <c r="F5" s="21" t="s">
        <v>2</v>
      </c>
      <c r="G5" s="21"/>
      <c r="H5" s="21" t="s">
        <v>6</v>
      </c>
      <c r="I5" s="21"/>
      <c r="J5" s="21" t="s">
        <v>10</v>
      </c>
      <c r="K5" s="21"/>
      <c r="L5" s="21"/>
      <c r="M5" s="21"/>
    </row>
    <row r="6" spans="1:13" s="2" customFormat="1" x14ac:dyDescent="0.2">
      <c r="A6" s="21"/>
      <c r="B6" s="21"/>
      <c r="C6" s="3" t="s">
        <v>7</v>
      </c>
      <c r="D6" s="3" t="s">
        <v>8</v>
      </c>
      <c r="E6" s="3" t="s">
        <v>9</v>
      </c>
      <c r="F6" s="3" t="s">
        <v>7</v>
      </c>
      <c r="G6" s="3" t="s">
        <v>8</v>
      </c>
      <c r="H6" s="3" t="s">
        <v>7</v>
      </c>
      <c r="I6" s="3" t="s">
        <v>8</v>
      </c>
      <c r="J6" s="3" t="s">
        <v>7</v>
      </c>
      <c r="K6" s="3" t="s">
        <v>8</v>
      </c>
      <c r="L6" s="3" t="s">
        <v>9</v>
      </c>
      <c r="M6" s="3" t="s">
        <v>3</v>
      </c>
    </row>
    <row r="7" spans="1:13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11" t="s">
        <v>31</v>
      </c>
      <c r="B8" s="5" t="s">
        <v>13</v>
      </c>
      <c r="C8" s="12"/>
      <c r="D8" s="12"/>
      <c r="E8" s="12"/>
      <c r="F8" s="12"/>
      <c r="G8" s="12"/>
      <c r="H8" s="12"/>
      <c r="I8" s="12"/>
      <c r="J8" s="13"/>
      <c r="K8" s="13"/>
      <c r="L8" s="13"/>
      <c r="M8" s="14"/>
    </row>
    <row r="9" spans="1:13" x14ac:dyDescent="0.25">
      <c r="A9" s="15" t="s">
        <v>32</v>
      </c>
      <c r="B9" s="6" t="s">
        <v>14</v>
      </c>
      <c r="C9" s="16">
        <v>10</v>
      </c>
      <c r="D9" s="16"/>
      <c r="E9" s="16"/>
      <c r="F9" s="16"/>
      <c r="G9" s="16"/>
      <c r="H9" s="16"/>
      <c r="I9" s="16"/>
      <c r="J9" s="16">
        <f t="shared" ref="J9:K24" si="0">C9+F9+H9</f>
        <v>10</v>
      </c>
      <c r="K9" s="16"/>
      <c r="L9" s="16"/>
      <c r="M9" s="17">
        <f t="shared" ref="M9:M24" si="1">J9+K9+L9</f>
        <v>10</v>
      </c>
    </row>
    <row r="10" spans="1:13" x14ac:dyDescent="0.25">
      <c r="A10" s="15" t="s">
        <v>33</v>
      </c>
      <c r="B10" s="6" t="s">
        <v>15</v>
      </c>
      <c r="C10" s="16">
        <v>10</v>
      </c>
      <c r="D10" s="16">
        <v>10</v>
      </c>
      <c r="E10" s="16"/>
      <c r="F10" s="16"/>
      <c r="G10" s="16"/>
      <c r="H10" s="16"/>
      <c r="I10" s="16"/>
      <c r="J10" s="16">
        <f t="shared" si="0"/>
        <v>10</v>
      </c>
      <c r="K10" s="16">
        <f t="shared" si="0"/>
        <v>10</v>
      </c>
      <c r="L10" s="16"/>
      <c r="M10" s="17">
        <f t="shared" si="1"/>
        <v>20</v>
      </c>
    </row>
    <row r="11" spans="1:13" x14ac:dyDescent="0.25">
      <c r="A11" s="15" t="s">
        <v>34</v>
      </c>
      <c r="B11" s="6" t="s">
        <v>16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x14ac:dyDescent="0.25">
      <c r="A12" s="15"/>
      <c r="B12" s="6" t="s">
        <v>16</v>
      </c>
      <c r="C12" s="16"/>
      <c r="D12" s="16"/>
      <c r="E12" s="16"/>
      <c r="F12" s="16">
        <v>40</v>
      </c>
      <c r="G12" s="16">
        <v>50</v>
      </c>
      <c r="H12" s="16"/>
      <c r="I12" s="16"/>
      <c r="J12" s="16">
        <f t="shared" ref="J12" si="2">C12+F12+H12</f>
        <v>40</v>
      </c>
      <c r="K12" s="16">
        <f t="shared" ref="K12" si="3">D12+G12+I12</f>
        <v>50</v>
      </c>
      <c r="L12" s="16"/>
      <c r="M12" s="17">
        <f t="shared" ref="M12" si="4">J12+K12+L12</f>
        <v>90</v>
      </c>
    </row>
    <row r="13" spans="1:13" x14ac:dyDescent="0.25">
      <c r="A13" s="15" t="s">
        <v>35</v>
      </c>
      <c r="B13" s="6" t="s">
        <v>17</v>
      </c>
      <c r="C13" s="16">
        <v>10</v>
      </c>
      <c r="D13" s="16">
        <v>20</v>
      </c>
      <c r="E13" s="16">
        <v>40</v>
      </c>
      <c r="F13" s="16"/>
      <c r="G13" s="16"/>
      <c r="H13" s="16"/>
      <c r="I13" s="16"/>
      <c r="J13" s="16">
        <f t="shared" si="0"/>
        <v>10</v>
      </c>
      <c r="K13" s="16">
        <f t="shared" si="0"/>
        <v>20</v>
      </c>
      <c r="L13" s="16">
        <f t="shared" ref="L13:L14" si="5">E13</f>
        <v>40</v>
      </c>
      <c r="M13" s="17">
        <f t="shared" si="1"/>
        <v>70</v>
      </c>
    </row>
    <row r="14" spans="1:13" x14ac:dyDescent="0.25">
      <c r="A14" s="15" t="s">
        <v>36</v>
      </c>
      <c r="B14" s="6" t="s">
        <v>18</v>
      </c>
      <c r="C14" s="16">
        <v>22</v>
      </c>
      <c r="D14" s="16"/>
      <c r="E14" s="16">
        <v>35</v>
      </c>
      <c r="F14" s="16"/>
      <c r="G14" s="16"/>
      <c r="H14" s="16"/>
      <c r="I14" s="16"/>
      <c r="J14" s="16">
        <f t="shared" si="0"/>
        <v>22</v>
      </c>
      <c r="K14" s="16"/>
      <c r="L14" s="16">
        <f t="shared" si="5"/>
        <v>35</v>
      </c>
      <c r="M14" s="17">
        <f t="shared" si="1"/>
        <v>57</v>
      </c>
    </row>
    <row r="15" spans="1:13" x14ac:dyDescent="0.25">
      <c r="A15" s="11" t="s">
        <v>37</v>
      </c>
      <c r="B15" s="5" t="s">
        <v>19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 x14ac:dyDescent="0.25">
      <c r="A16" s="15" t="s">
        <v>38</v>
      </c>
      <c r="B16" s="18" t="s">
        <v>20</v>
      </c>
      <c r="C16" s="16">
        <v>15</v>
      </c>
      <c r="D16" s="16"/>
      <c r="E16" s="16"/>
      <c r="F16" s="16"/>
      <c r="G16" s="16"/>
      <c r="H16" s="16"/>
      <c r="I16" s="16"/>
      <c r="J16" s="16">
        <f t="shared" si="0"/>
        <v>15</v>
      </c>
      <c r="K16" s="16"/>
      <c r="L16" s="16"/>
      <c r="M16" s="17">
        <f t="shared" si="1"/>
        <v>15</v>
      </c>
    </row>
    <row r="17" spans="1:13" x14ac:dyDescent="0.25">
      <c r="A17" s="15" t="s">
        <v>39</v>
      </c>
      <c r="B17" s="6" t="s">
        <v>21</v>
      </c>
      <c r="C17" s="16">
        <v>10</v>
      </c>
      <c r="D17" s="16"/>
      <c r="E17" s="16"/>
      <c r="F17" s="16"/>
      <c r="G17" s="16"/>
      <c r="H17" s="16"/>
      <c r="I17" s="16"/>
      <c r="J17" s="16">
        <f t="shared" si="0"/>
        <v>10</v>
      </c>
      <c r="K17" s="16"/>
      <c r="L17" s="16"/>
      <c r="M17" s="17">
        <f t="shared" si="1"/>
        <v>10</v>
      </c>
    </row>
    <row r="18" spans="1:13" ht="15" customHeight="1" x14ac:dyDescent="0.25">
      <c r="A18" s="11" t="s">
        <v>40</v>
      </c>
      <c r="B18" s="5" t="s">
        <v>22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x14ac:dyDescent="0.25">
      <c r="A19" s="15" t="s">
        <v>41</v>
      </c>
      <c r="B19" s="6" t="s">
        <v>23</v>
      </c>
      <c r="C19" s="16">
        <v>5</v>
      </c>
      <c r="D19" s="16">
        <v>5</v>
      </c>
      <c r="E19" s="16"/>
      <c r="F19" s="16"/>
      <c r="G19" s="16"/>
      <c r="H19" s="16"/>
      <c r="I19" s="16"/>
      <c r="J19" s="16">
        <f t="shared" si="0"/>
        <v>5</v>
      </c>
      <c r="K19" s="16">
        <f t="shared" si="0"/>
        <v>5</v>
      </c>
      <c r="L19" s="16"/>
      <c r="M19" s="17">
        <f t="shared" si="1"/>
        <v>10</v>
      </c>
    </row>
    <row r="20" spans="1:13" x14ac:dyDescent="0.25">
      <c r="A20" s="11" t="s">
        <v>42</v>
      </c>
      <c r="B20" s="5" t="s">
        <v>24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/>
    </row>
    <row r="21" spans="1:13" x14ac:dyDescent="0.25">
      <c r="A21" s="11" t="s">
        <v>43</v>
      </c>
      <c r="B21" s="5" t="s">
        <v>25</v>
      </c>
      <c r="C21" s="16">
        <v>20</v>
      </c>
      <c r="D21" s="16"/>
      <c r="E21" s="16"/>
      <c r="F21" s="16"/>
      <c r="G21" s="16"/>
      <c r="H21" s="16"/>
      <c r="I21" s="16"/>
      <c r="J21" s="16">
        <f t="shared" si="0"/>
        <v>20</v>
      </c>
      <c r="K21" s="16"/>
      <c r="L21" s="16"/>
      <c r="M21" s="17">
        <f t="shared" si="1"/>
        <v>20</v>
      </c>
    </row>
    <row r="22" spans="1:13" x14ac:dyDescent="0.25">
      <c r="A22" s="15"/>
      <c r="B22" s="6" t="s">
        <v>26</v>
      </c>
      <c r="C22" s="16">
        <v>10</v>
      </c>
      <c r="D22" s="16"/>
      <c r="E22" s="16"/>
      <c r="F22" s="16"/>
      <c r="G22" s="16"/>
      <c r="H22" s="16"/>
      <c r="I22" s="16"/>
      <c r="J22" s="16">
        <f t="shared" si="0"/>
        <v>10</v>
      </c>
      <c r="K22" s="16"/>
      <c r="L22" s="16"/>
      <c r="M22" s="17">
        <f t="shared" si="1"/>
        <v>10</v>
      </c>
    </row>
    <row r="23" spans="1:13" x14ac:dyDescent="0.25">
      <c r="A23" s="11" t="s">
        <v>44</v>
      </c>
      <c r="B23" s="5" t="s">
        <v>27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1:13" x14ac:dyDescent="0.25">
      <c r="A24" s="15" t="s">
        <v>28</v>
      </c>
      <c r="B24" s="6" t="s">
        <v>29</v>
      </c>
      <c r="C24" s="16">
        <v>22</v>
      </c>
      <c r="D24" s="16">
        <v>40</v>
      </c>
      <c r="E24" s="16"/>
      <c r="F24" s="16"/>
      <c r="G24" s="16"/>
      <c r="H24" s="16"/>
      <c r="I24" s="16"/>
      <c r="J24" s="16">
        <f t="shared" si="0"/>
        <v>22</v>
      </c>
      <c r="K24" s="16">
        <f t="shared" si="0"/>
        <v>40</v>
      </c>
      <c r="L24" s="16"/>
      <c r="M24" s="17">
        <f t="shared" si="1"/>
        <v>62</v>
      </c>
    </row>
    <row r="25" spans="1:13" x14ac:dyDescent="0.25">
      <c r="A25" s="7"/>
      <c r="B25" s="7" t="s">
        <v>4</v>
      </c>
      <c r="C25" s="8">
        <f>SUM(C8:C24)</f>
        <v>134</v>
      </c>
      <c r="D25" s="8">
        <f>SUM(D8:D24)</f>
        <v>75</v>
      </c>
      <c r="E25" s="8">
        <f>SUM(E8:E24)</f>
        <v>75</v>
      </c>
      <c r="F25" s="8">
        <f>SUM(F8:F24)</f>
        <v>40</v>
      </c>
      <c r="G25" s="8">
        <f>SUM(G8:G24)</f>
        <v>50</v>
      </c>
      <c r="H25" s="8"/>
      <c r="I25" s="8"/>
      <c r="J25" s="8">
        <f>SUM(J8:J24)</f>
        <v>174</v>
      </c>
      <c r="K25" s="8">
        <f>SUM(K8:K24)</f>
        <v>125</v>
      </c>
      <c r="L25" s="8">
        <f>SUM(L8:L24)</f>
        <v>75</v>
      </c>
      <c r="M25" s="8">
        <f>SUM(M8:M24)</f>
        <v>374</v>
      </c>
    </row>
    <row r="27" spans="1:13" x14ac:dyDescent="0.25">
      <c r="A27" s="9" t="s">
        <v>30</v>
      </c>
    </row>
    <row r="28" spans="1:13" x14ac:dyDescent="0.25">
      <c r="B28" s="10"/>
    </row>
  </sheetData>
  <mergeCells count="9">
    <mergeCell ref="A1:M1"/>
    <mergeCell ref="A2:M3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2023-03-29T13:57:21Z</cp:lastPrinted>
  <dcterms:created xsi:type="dcterms:W3CDTF">2012-02-22T09:38:30Z</dcterms:created>
  <dcterms:modified xsi:type="dcterms:W3CDTF">2024-05-08T08:10:17Z</dcterms:modified>
</cp:coreProperties>
</file>