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970A5E68-D2F8-4212-BAE7-43961F635F1C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0" l="1"/>
  <c r="K10" i="10"/>
  <c r="L10" i="10"/>
  <c r="K12" i="10"/>
  <c r="L12" i="10"/>
  <c r="K13" i="10"/>
  <c r="L13" i="10"/>
  <c r="K14" i="10"/>
  <c r="L14" i="10"/>
  <c r="L15" i="10"/>
  <c r="K17" i="10"/>
  <c r="M17" i="10" s="1"/>
  <c r="K18" i="10"/>
  <c r="L18" i="10"/>
  <c r="K19" i="10"/>
  <c r="L19" i="10"/>
  <c r="K20" i="10"/>
  <c r="L20" i="10"/>
  <c r="L21" i="10"/>
  <c r="M21" i="10" s="1"/>
  <c r="K23" i="10"/>
  <c r="L23" i="10"/>
  <c r="K24" i="10"/>
  <c r="L24" i="10"/>
  <c r="K25" i="10"/>
  <c r="L25" i="10"/>
  <c r="K26" i="10"/>
  <c r="L26" i="10"/>
  <c r="K28" i="10"/>
  <c r="M28" i="10" s="1"/>
  <c r="K30" i="10"/>
  <c r="L30" i="10"/>
  <c r="L9" i="10"/>
  <c r="K9" i="10"/>
  <c r="F31" i="10"/>
  <c r="G31" i="10"/>
  <c r="H31" i="10"/>
  <c r="M30" i="10" l="1"/>
  <c r="M26" i="10"/>
  <c r="M25" i="10"/>
  <c r="M24" i="10"/>
  <c r="M23" i="10"/>
  <c r="M20" i="10"/>
  <c r="M19" i="10"/>
  <c r="M18" i="10"/>
  <c r="M15" i="10"/>
  <c r="M14" i="10"/>
  <c r="M13" i="10"/>
  <c r="M12" i="10"/>
  <c r="M10" i="10"/>
  <c r="M9" i="10"/>
  <c r="L31" i="10"/>
  <c r="E31" i="10"/>
  <c r="K31" i="10" s="1"/>
  <c r="M31" i="10" s="1"/>
</calcChain>
</file>

<file path=xl/sharedStrings.xml><?xml version="1.0" encoding="utf-8"?>
<sst xmlns="http://schemas.openxmlformats.org/spreadsheetml/2006/main" count="68" uniqueCount="59">
  <si>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</si>
  <si>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</si>
  <si>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</si>
  <si>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</si>
  <si>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</si>
  <si>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</si>
  <si>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</si>
  <si>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</si>
  <si>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</si>
  <si>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</si>
  <si>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</si>
  <si>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ВЕЛИКОТЪРНОВСКИ УНИВЕРСИТЕТ "СВ. СВ. КИРИЛ И МЕТОДИЙ"</t>
  </si>
  <si>
    <t>Професионален бакалавър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</si>
  <si>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</si>
  <si>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</si>
  <si>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</si>
  <si>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</si>
  <si>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</si>
  <si>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</si>
  <si>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</si>
  <si>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</si>
  <si>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</si>
  <si>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</si>
  <si>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</si>
  <si>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</si>
  <si>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</si>
  <si>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</si>
  <si>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</si>
  <si>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</si>
  <si>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</si>
  <si>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</si>
  <si>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</si>
  <si>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</si>
  <si>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</si>
  <si>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</si>
  <si>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</si>
  <si>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</si>
  <si>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</si>
  <si>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Науки за земята</t>
  </si>
  <si>
    <t>Сигурност и отбрана</t>
  </si>
  <si>
    <t>9.1.</t>
  </si>
  <si>
    <t>Национална сигурност</t>
  </si>
  <si>
    <t>3.</t>
  </si>
  <si>
    <t>4.</t>
  </si>
  <si>
    <t>9.</t>
  </si>
  <si>
    <t>2.3.</t>
  </si>
  <si>
    <t>2.4.</t>
  </si>
  <si>
    <t>3.1.</t>
  </si>
  <si>
    <t>3.2.</t>
  </si>
  <si>
    <t>3.3.</t>
  </si>
  <si>
    <t>3.4.</t>
  </si>
  <si>
    <t>3.5.</t>
  </si>
  <si>
    <t>3.7.</t>
  </si>
  <si>
    <t>3.8.</t>
  </si>
  <si>
    <t>3.9.</t>
  </si>
  <si>
    <t>ПРИЛОЖЕНИЕ № 2.3</t>
  </si>
  <si>
    <r>
      <t>3.6</t>
    </r>
    <r>
      <rPr>
        <sz val="11"/>
        <color indexed="9"/>
        <rFont val="Calibri"/>
        <family val="2"/>
        <charset val="204"/>
        <scheme val="minor"/>
      </rPr>
      <t>.</t>
    </r>
  </si>
  <si>
    <r>
      <t>4.4</t>
    </r>
    <r>
      <rPr>
        <sz val="11"/>
        <rFont val="Calibri"/>
        <family val="2"/>
        <charset val="204"/>
        <scheme val="minor"/>
      </rPr>
      <t>.</t>
    </r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</si>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</sst>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3" fontId="1" fillId="0" borderId="1" xfId="0" applyNumberFormat="1" applyFont="1" applyBorder="1"/>
    <xf numFmtId="3" fontId="2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3" fontId="4" fillId="0" borderId="1" xfId="0" applyNumberFormat="1" applyFont="1" applyBorder="1"/>
    <xf numFmtId="0" fontId="3" fillId="0" borderId="0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49" fontId="6" fillId="0" borderId="5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49" fontId="3" fillId="0" borderId="5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/>
    <xf numFmtId="16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/>
    <xf numFmtId="16" fontId="6" fillId="2" borderId="1" xfId="0" applyNumberFormat="1" applyFont="1" applyFill="1" applyBorder="1" applyAlignment="1">
      <alignment horizontal="left"/>
    </xf>
    <xf numFmtId="0" fontId="9" fillId="0" borderId="1" xfId="0" applyFont="1" applyBorder="1" applyAlignment="1">
      <alignment horizontal="centerContinuous" vertical="center" wrapText="1"/>
    </xf>
    <xf numFmtId="0" fontId="10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Normal="100" workbookViewId="0">
      <pane xSplit="2" ySplit="7" topLeftCell="C11" activePane="bottomRight" state="frozen"/>
      <selection pane="topRight" activeCell="C1" sqref="C1"/>
      <selection pane="bottomLeft" activeCell="A8" sqref="A8"/>
      <selection pane="bottomRight" activeCell="E29" sqref="E29"/>
    </sheetView>
  </sheetViews>
  <sheetFormatPr defaultRowHeight="15" x14ac:dyDescent="0.25"/>
  <cols>
    <col min="1" max="1" width="7.5703125" style="1" bestFit="1" customWidth="1"/>
    <col min="2" max="2" width="47.85546875" style="1" customWidth="1"/>
    <col min="3" max="13" width="8.7109375" style="1" customWidth="1"/>
    <col min="14" max="16384" width="9.140625" style="1"/>
  </cols>
  <sheetData>
    <row r="1" spans="1:13" s="12" customFormat="1" ht="16.5" customHeight="1" x14ac:dyDescent="0.25">
      <c r="A1" s="32" t="s">
        <v>55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10" customFormat="1" ht="17.25" customHeight="1" x14ac:dyDescent="0.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2" customFormat="1" ht="15.7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3" t="s">
        <v>0</v>
      </c>
      <c r="B4" s="33" t="s">
        <v>5</v>
      </c>
      <c r="C4" s="34" t="s">
        <v>6</v>
      </c>
      <c r="D4" s="35"/>
      <c r="E4" s="35"/>
      <c r="F4" s="35"/>
      <c r="G4" s="35"/>
      <c r="H4" s="35"/>
      <c r="I4" s="35"/>
      <c r="J4" s="35"/>
      <c r="K4" s="35"/>
      <c r="L4" s="35"/>
      <c r="M4" s="36"/>
    </row>
    <row r="5" spans="1:13" ht="45.75" customHeight="1" x14ac:dyDescent="0.25">
      <c r="A5" s="33"/>
      <c r="B5" s="33"/>
      <c r="C5" s="34" t="s">
        <v>12</v>
      </c>
      <c r="D5" s="36"/>
      <c r="E5" s="33" t="s">
        <v>1</v>
      </c>
      <c r="F5" s="33"/>
      <c r="G5" s="33" t="s">
        <v>2</v>
      </c>
      <c r="H5" s="33"/>
      <c r="I5" s="34" t="s">
        <v>10</v>
      </c>
      <c r="J5" s="35"/>
      <c r="K5" s="33" t="s">
        <v>4</v>
      </c>
      <c r="L5" s="33"/>
      <c r="M5" s="33"/>
    </row>
    <row r="6" spans="1:13" x14ac:dyDescent="0.25">
      <c r="A6" s="33"/>
      <c r="B6" s="33"/>
      <c r="C6" s="3" t="s">
        <v>8</v>
      </c>
      <c r="D6" s="3" t="s">
        <v>9</v>
      </c>
      <c r="E6" s="3" t="s">
        <v>8</v>
      </c>
      <c r="F6" s="3" t="s">
        <v>9</v>
      </c>
      <c r="G6" s="3" t="s">
        <v>8</v>
      </c>
      <c r="H6" s="3" t="s">
        <v>9</v>
      </c>
      <c r="I6" s="3" t="s">
        <v>8</v>
      </c>
      <c r="J6" s="3" t="s">
        <v>9</v>
      </c>
      <c r="K6" s="3" t="s">
        <v>8</v>
      </c>
      <c r="L6" s="3" t="s">
        <v>9</v>
      </c>
      <c r="M6" s="3" t="s">
        <v>7</v>
      </c>
    </row>
    <row r="7" spans="1:13" s="28" customFormat="1" ht="12" x14ac:dyDescent="0.2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</row>
    <row r="8" spans="1:13" x14ac:dyDescent="0.25">
      <c r="A8" s="13" t="s">
        <v>13</v>
      </c>
      <c r="B8" s="14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3" x14ac:dyDescent="0.25">
      <c r="A9" s="15" t="s">
        <v>15</v>
      </c>
      <c r="B9" s="16" t="s">
        <v>16</v>
      </c>
      <c r="C9" s="6">
        <v>5</v>
      </c>
      <c r="D9" s="6"/>
      <c r="E9" s="6">
        <v>15</v>
      </c>
      <c r="F9" s="6">
        <v>80</v>
      </c>
      <c r="G9" s="6"/>
      <c r="H9" s="6"/>
      <c r="I9" s="6"/>
      <c r="J9" s="6"/>
      <c r="K9" s="6">
        <f>C9+E9+G9+I9</f>
        <v>20</v>
      </c>
      <c r="L9" s="6">
        <f>D9+F9+H9+J9</f>
        <v>80</v>
      </c>
      <c r="M9" s="5">
        <f>K9+L9</f>
        <v>100</v>
      </c>
    </row>
    <row r="10" spans="1:13" x14ac:dyDescent="0.25">
      <c r="A10" s="17" t="s">
        <v>17</v>
      </c>
      <c r="B10" s="16" t="s">
        <v>18</v>
      </c>
      <c r="C10" s="6"/>
      <c r="D10" s="6"/>
      <c r="E10" s="6">
        <v>22</v>
      </c>
      <c r="F10" s="6">
        <v>26</v>
      </c>
      <c r="G10" s="6"/>
      <c r="H10" s="6"/>
      <c r="I10" s="6"/>
      <c r="J10" s="6"/>
      <c r="K10" s="6">
        <f t="shared" ref="K10:K30" si="0">C10+E10+G10+I10</f>
        <v>22</v>
      </c>
      <c r="L10" s="6">
        <f t="shared" ref="L10:L30" si="1">D10+F10+H10+J10</f>
        <v>26</v>
      </c>
      <c r="M10" s="5">
        <f t="shared" ref="M10:M30" si="2">K10+L10</f>
        <v>48</v>
      </c>
    </row>
    <row r="11" spans="1:13" x14ac:dyDescent="0.25">
      <c r="A11" s="18" t="s">
        <v>19</v>
      </c>
      <c r="B11" s="14" t="s">
        <v>20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5"/>
    </row>
    <row r="12" spans="1:13" x14ac:dyDescent="0.25">
      <c r="A12" s="17" t="s">
        <v>21</v>
      </c>
      <c r="B12" s="16" t="s">
        <v>22</v>
      </c>
      <c r="C12" s="6"/>
      <c r="D12" s="6"/>
      <c r="E12" s="6">
        <v>12</v>
      </c>
      <c r="F12" s="6">
        <v>5</v>
      </c>
      <c r="G12" s="6"/>
      <c r="H12" s="6"/>
      <c r="I12" s="6"/>
      <c r="J12" s="6"/>
      <c r="K12" s="6">
        <f t="shared" si="0"/>
        <v>12</v>
      </c>
      <c r="L12" s="6">
        <f t="shared" si="1"/>
        <v>5</v>
      </c>
      <c r="M12" s="5">
        <f t="shared" si="2"/>
        <v>17</v>
      </c>
    </row>
    <row r="13" spans="1:13" x14ac:dyDescent="0.25">
      <c r="A13" s="17" t="s">
        <v>23</v>
      </c>
      <c r="B13" s="16" t="s">
        <v>24</v>
      </c>
      <c r="C13" s="6"/>
      <c r="D13" s="6"/>
      <c r="E13" s="6">
        <v>6</v>
      </c>
      <c r="F13" s="6">
        <v>4</v>
      </c>
      <c r="G13" s="6"/>
      <c r="H13" s="6"/>
      <c r="I13" s="6"/>
      <c r="J13" s="6"/>
      <c r="K13" s="6">
        <f t="shared" si="0"/>
        <v>6</v>
      </c>
      <c r="L13" s="6">
        <f t="shared" si="1"/>
        <v>4</v>
      </c>
      <c r="M13" s="5">
        <f t="shared" si="2"/>
        <v>10</v>
      </c>
    </row>
    <row r="14" spans="1:13" x14ac:dyDescent="0.25">
      <c r="A14" s="19" t="s">
        <v>45</v>
      </c>
      <c r="B14" s="20" t="s">
        <v>25</v>
      </c>
      <c r="C14" s="6"/>
      <c r="D14" s="6"/>
      <c r="E14" s="6">
        <v>5</v>
      </c>
      <c r="F14" s="6">
        <v>5</v>
      </c>
      <c r="G14" s="6"/>
      <c r="H14" s="6"/>
      <c r="I14" s="6"/>
      <c r="J14" s="6"/>
      <c r="K14" s="6">
        <f t="shared" si="0"/>
        <v>5</v>
      </c>
      <c r="L14" s="6">
        <f t="shared" si="1"/>
        <v>5</v>
      </c>
      <c r="M14" s="5">
        <f t="shared" si="2"/>
        <v>10</v>
      </c>
    </row>
    <row r="15" spans="1:13" x14ac:dyDescent="0.25">
      <c r="A15" s="19" t="s">
        <v>46</v>
      </c>
      <c r="B15" s="20" t="s">
        <v>26</v>
      </c>
      <c r="C15" s="6"/>
      <c r="D15" s="6"/>
      <c r="E15" s="6"/>
      <c r="F15" s="6">
        <v>5</v>
      </c>
      <c r="G15" s="6"/>
      <c r="H15" s="6"/>
      <c r="I15" s="6"/>
      <c r="J15" s="6"/>
      <c r="K15" s="6"/>
      <c r="L15" s="6">
        <f t="shared" si="1"/>
        <v>5</v>
      </c>
      <c r="M15" s="5">
        <f t="shared" si="2"/>
        <v>5</v>
      </c>
    </row>
    <row r="16" spans="1:13" x14ac:dyDescent="0.25">
      <c r="A16" s="21" t="s">
        <v>42</v>
      </c>
      <c r="B16" s="22" t="s">
        <v>27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5"/>
    </row>
    <row r="17" spans="1:13" x14ac:dyDescent="0.25">
      <c r="A17" s="19" t="s">
        <v>47</v>
      </c>
      <c r="B17" s="20" t="s">
        <v>28</v>
      </c>
      <c r="C17" s="6"/>
      <c r="D17" s="6"/>
      <c r="E17" s="6">
        <v>6</v>
      </c>
      <c r="F17" s="6"/>
      <c r="G17" s="6"/>
      <c r="H17" s="6"/>
      <c r="I17" s="6"/>
      <c r="J17" s="6"/>
      <c r="K17" s="6">
        <f t="shared" si="0"/>
        <v>6</v>
      </c>
      <c r="L17" s="6"/>
      <c r="M17" s="5">
        <f t="shared" si="2"/>
        <v>6</v>
      </c>
    </row>
    <row r="18" spans="1:13" x14ac:dyDescent="0.25">
      <c r="A18" s="19" t="s">
        <v>48</v>
      </c>
      <c r="B18" s="20" t="s">
        <v>29</v>
      </c>
      <c r="C18" s="6"/>
      <c r="D18" s="6"/>
      <c r="E18" s="6">
        <v>7</v>
      </c>
      <c r="F18" s="6">
        <v>42</v>
      </c>
      <c r="G18" s="6"/>
      <c r="H18" s="6"/>
      <c r="I18" s="6"/>
      <c r="J18" s="6"/>
      <c r="K18" s="6">
        <f t="shared" si="0"/>
        <v>7</v>
      </c>
      <c r="L18" s="6">
        <f t="shared" si="1"/>
        <v>42</v>
      </c>
      <c r="M18" s="5">
        <f t="shared" si="2"/>
        <v>49</v>
      </c>
    </row>
    <row r="19" spans="1:13" x14ac:dyDescent="0.25">
      <c r="A19" s="19" t="s">
        <v>49</v>
      </c>
      <c r="B19" s="20" t="s">
        <v>30</v>
      </c>
      <c r="C19" s="6"/>
      <c r="D19" s="6"/>
      <c r="E19" s="6">
        <v>10</v>
      </c>
      <c r="F19" s="6">
        <v>20</v>
      </c>
      <c r="G19" s="6"/>
      <c r="H19" s="6"/>
      <c r="I19" s="6"/>
      <c r="J19" s="6"/>
      <c r="K19" s="6">
        <f t="shared" si="0"/>
        <v>10</v>
      </c>
      <c r="L19" s="6">
        <f t="shared" si="1"/>
        <v>20</v>
      </c>
      <c r="M19" s="5">
        <f t="shared" si="2"/>
        <v>30</v>
      </c>
    </row>
    <row r="20" spans="1:13" x14ac:dyDescent="0.25">
      <c r="A20" s="19" t="s">
        <v>50</v>
      </c>
      <c r="B20" s="23" t="s">
        <v>31</v>
      </c>
      <c r="C20" s="6"/>
      <c r="D20" s="6"/>
      <c r="E20" s="6">
        <v>20</v>
      </c>
      <c r="F20" s="6">
        <v>20</v>
      </c>
      <c r="G20" s="6"/>
      <c r="H20" s="6"/>
      <c r="I20" s="6"/>
      <c r="J20" s="6"/>
      <c r="K20" s="6">
        <f t="shared" si="0"/>
        <v>20</v>
      </c>
      <c r="L20" s="6">
        <f t="shared" si="1"/>
        <v>20</v>
      </c>
      <c r="M20" s="5">
        <f t="shared" si="2"/>
        <v>40</v>
      </c>
    </row>
    <row r="21" spans="1:13" x14ac:dyDescent="0.25">
      <c r="A21" s="19" t="s">
        <v>51</v>
      </c>
      <c r="B21" s="23" t="s">
        <v>32</v>
      </c>
      <c r="C21" s="6"/>
      <c r="D21" s="6"/>
      <c r="E21" s="6"/>
      <c r="F21" s="6">
        <v>20</v>
      </c>
      <c r="G21" s="6"/>
      <c r="H21" s="6"/>
      <c r="I21" s="6"/>
      <c r="J21" s="6"/>
      <c r="K21" s="6"/>
      <c r="L21" s="6">
        <f t="shared" si="1"/>
        <v>20</v>
      </c>
      <c r="M21" s="5">
        <f t="shared" si="2"/>
        <v>20</v>
      </c>
    </row>
    <row r="22" spans="1:13" x14ac:dyDescent="0.25">
      <c r="A22" s="24" t="s">
        <v>56</v>
      </c>
      <c r="B22" s="25" t="s">
        <v>33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5"/>
    </row>
    <row r="23" spans="1:13" x14ac:dyDescent="0.25">
      <c r="A23" s="19"/>
      <c r="B23" s="20" t="s">
        <v>33</v>
      </c>
      <c r="C23" s="6"/>
      <c r="D23" s="6"/>
      <c r="E23" s="6"/>
      <c r="F23" s="6"/>
      <c r="G23" s="6">
        <v>10</v>
      </c>
      <c r="H23" s="6">
        <v>70</v>
      </c>
      <c r="I23" s="6"/>
      <c r="J23" s="6"/>
      <c r="K23" s="6">
        <f t="shared" si="0"/>
        <v>10</v>
      </c>
      <c r="L23" s="6">
        <f t="shared" si="1"/>
        <v>70</v>
      </c>
      <c r="M23" s="5">
        <f t="shared" si="2"/>
        <v>80</v>
      </c>
    </row>
    <row r="24" spans="1:13" x14ac:dyDescent="0.25">
      <c r="A24" s="19" t="s">
        <v>52</v>
      </c>
      <c r="B24" s="20" t="s">
        <v>34</v>
      </c>
      <c r="C24" s="6"/>
      <c r="D24" s="6"/>
      <c r="E24" s="6">
        <v>10</v>
      </c>
      <c r="F24" s="6">
        <v>80</v>
      </c>
      <c r="G24" s="6"/>
      <c r="H24" s="6"/>
      <c r="I24" s="6"/>
      <c r="J24" s="6"/>
      <c r="K24" s="6">
        <f t="shared" si="0"/>
        <v>10</v>
      </c>
      <c r="L24" s="6">
        <f t="shared" si="1"/>
        <v>80</v>
      </c>
      <c r="M24" s="5">
        <f t="shared" si="2"/>
        <v>90</v>
      </c>
    </row>
    <row r="25" spans="1:13" x14ac:dyDescent="0.25">
      <c r="A25" s="19" t="s">
        <v>53</v>
      </c>
      <c r="B25" s="20" t="s">
        <v>35</v>
      </c>
      <c r="C25" s="6"/>
      <c r="D25" s="6"/>
      <c r="E25" s="6">
        <v>20</v>
      </c>
      <c r="F25" s="6">
        <v>100</v>
      </c>
      <c r="G25" s="6"/>
      <c r="H25" s="6"/>
      <c r="I25" s="6"/>
      <c r="J25" s="6"/>
      <c r="K25" s="6">
        <f t="shared" si="0"/>
        <v>20</v>
      </c>
      <c r="L25" s="6">
        <f t="shared" si="1"/>
        <v>100</v>
      </c>
      <c r="M25" s="5">
        <f t="shared" si="2"/>
        <v>120</v>
      </c>
    </row>
    <row r="26" spans="1:13" x14ac:dyDescent="0.25">
      <c r="A26" s="19" t="s">
        <v>54</v>
      </c>
      <c r="B26" s="20" t="s">
        <v>36</v>
      </c>
      <c r="C26" s="6"/>
      <c r="D26" s="6"/>
      <c r="E26" s="6">
        <v>20</v>
      </c>
      <c r="F26" s="6">
        <v>50</v>
      </c>
      <c r="G26" s="6"/>
      <c r="H26" s="6"/>
      <c r="I26" s="6"/>
      <c r="J26" s="6"/>
      <c r="K26" s="6">
        <f t="shared" si="0"/>
        <v>20</v>
      </c>
      <c r="L26" s="6">
        <f t="shared" si="1"/>
        <v>50</v>
      </c>
      <c r="M26" s="5">
        <f t="shared" si="2"/>
        <v>70</v>
      </c>
    </row>
    <row r="27" spans="1:13" x14ac:dyDescent="0.25">
      <c r="A27" s="21" t="s">
        <v>43</v>
      </c>
      <c r="B27" s="22" t="s">
        <v>37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5"/>
    </row>
    <row r="28" spans="1:13" x14ac:dyDescent="0.25">
      <c r="A28" s="26" t="s">
        <v>57</v>
      </c>
      <c r="B28" s="25" t="s">
        <v>38</v>
      </c>
      <c r="C28" s="6"/>
      <c r="D28" s="6"/>
      <c r="E28" s="6">
        <v>3</v>
      </c>
      <c r="F28" s="6"/>
      <c r="G28" s="6"/>
      <c r="H28" s="6"/>
      <c r="I28" s="6"/>
      <c r="J28" s="6"/>
      <c r="K28" s="6">
        <f t="shared" si="0"/>
        <v>3</v>
      </c>
      <c r="L28" s="6"/>
      <c r="M28" s="5">
        <f t="shared" si="2"/>
        <v>3</v>
      </c>
    </row>
    <row r="29" spans="1:13" x14ac:dyDescent="0.25">
      <c r="A29" s="21" t="s">
        <v>44</v>
      </c>
      <c r="B29" s="22" t="s">
        <v>39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5"/>
    </row>
    <row r="30" spans="1:13" x14ac:dyDescent="0.25">
      <c r="A30" s="24" t="s">
        <v>40</v>
      </c>
      <c r="B30" s="25" t="s">
        <v>41</v>
      </c>
      <c r="C30" s="6"/>
      <c r="D30" s="6"/>
      <c r="E30" s="6">
        <v>15</v>
      </c>
      <c r="F30" s="6">
        <v>45</v>
      </c>
      <c r="G30" s="6"/>
      <c r="H30" s="6"/>
      <c r="I30" s="6"/>
      <c r="J30" s="6"/>
      <c r="K30" s="6">
        <f t="shared" si="0"/>
        <v>15</v>
      </c>
      <c r="L30" s="6">
        <f t="shared" si="1"/>
        <v>45</v>
      </c>
      <c r="M30" s="5">
        <f t="shared" si="2"/>
        <v>60</v>
      </c>
    </row>
    <row r="31" spans="1:13" x14ac:dyDescent="0.25">
      <c r="A31" s="7"/>
      <c r="B31" s="8" t="s">
        <v>3</v>
      </c>
      <c r="C31" s="9">
        <f>SUM(C9:C30)</f>
        <v>5</v>
      </c>
      <c r="D31" s="9"/>
      <c r="E31" s="9">
        <f>SUM(E8:E30)</f>
        <v>171</v>
      </c>
      <c r="F31" s="9">
        <f>SUM(F8:F30)</f>
        <v>502</v>
      </c>
      <c r="G31" s="9">
        <f>SUM(G8:G30)</f>
        <v>10</v>
      </c>
      <c r="H31" s="9">
        <f>SUM(H8:H30)</f>
        <v>70</v>
      </c>
      <c r="I31" s="9"/>
      <c r="J31" s="9"/>
      <c r="K31" s="9">
        <f>SUM(C31,E31,G31,)</f>
        <v>186</v>
      </c>
      <c r="L31" s="9">
        <f>SUM(L8:L30)</f>
        <v>572</v>
      </c>
      <c r="M31" s="5">
        <f>SUM(K31:L31)</f>
        <v>758</v>
      </c>
    </row>
    <row r="33" spans="1:13" x14ac:dyDescent="0.25">
      <c r="A33" s="31" t="s">
        <v>58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</sheetData>
  <mergeCells count="11">
    <mergeCell ref="A2:M3"/>
    <mergeCell ref="A33:M33"/>
    <mergeCell ref="A1:M1"/>
    <mergeCell ref="A4:A6"/>
    <mergeCell ref="B4:B6"/>
    <mergeCell ref="E5:F5"/>
    <mergeCell ref="G5:H5"/>
    <mergeCell ref="K5:M5"/>
    <mergeCell ref="I5:J5"/>
    <mergeCell ref="C5:D5"/>
    <mergeCell ref="C4:M4"/>
  </mergeCells>
  <printOptions horizontalCentered="1"/>
  <pageMargins left="0.19685039370078741" right="0.19685039370078741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2023-03-31T12:19:36Z</cp:lastPrinted>
  <dcterms:created xsi:type="dcterms:W3CDTF">2012-02-22T09:38:30Z</dcterms:created>
  <dcterms:modified xsi:type="dcterms:W3CDTF">2024-05-08T08:08:19Z</dcterms:modified>
</cp:coreProperties>
</file>