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DOCUMENTS\ПРИЕМ\2024-2025\РМС\22.Втори вариант РМС 08.05.2024\Приложения РМС 2024 втори вариант 08.05.2024\Приложения 08.05.2024\2.Приложение 2 2024-2025\"/>
    </mc:Choice>
  </mc:AlternateContent>
  <xr:revisionPtr revIDLastSave="0" documentId="13_ncr:1_{E5D7CCF3-5D9D-4C99-9D50-3A8466242414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4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0" l="1"/>
  <c r="I13" i="10"/>
  <c r="I14" i="10"/>
  <c r="I15" i="10"/>
  <c r="I16" i="10"/>
  <c r="K9" i="10"/>
  <c r="J11" i="10" l="1"/>
  <c r="K11" i="10" s="1"/>
  <c r="J12" i="10"/>
  <c r="J13" i="10"/>
  <c r="K13" i="10" s="1"/>
  <c r="J14" i="10"/>
  <c r="J15" i="10"/>
  <c r="K15" i="10" s="1"/>
  <c r="J16" i="10"/>
  <c r="K16" i="10" s="1"/>
  <c r="J9" i="10"/>
  <c r="I12" i="10"/>
  <c r="I9" i="10"/>
  <c r="H17" i="10"/>
  <c r="D17" i="10"/>
  <c r="C17" i="10"/>
  <c r="G17" i="10"/>
  <c r="K14" i="10" l="1"/>
  <c r="K12" i="10"/>
  <c r="J17" i="10"/>
  <c r="I17" i="10"/>
  <c r="K17" i="10" l="1"/>
</calcChain>
</file>

<file path=xl/sharedStrings.xml><?xml version="1.0" encoding="utf-8"?>
<sst xmlns="http://schemas.openxmlformats.org/spreadsheetml/2006/main" count="37" uniqueCount="31">
  <si>
    <t>Шифър</t>
  </si>
  <si>
    <t>Бакалавър</t>
  </si>
  <si>
    <t>Магистър</t>
  </si>
  <si>
    <t>ВСИЧКО:</t>
  </si>
  <si>
    <t>Всичко</t>
  </si>
  <si>
    <t>Области на висше образование, професионални направления и специалности от регулираните професии</t>
  </si>
  <si>
    <t>Образователно-квалификационни степени и форми на обучение</t>
  </si>
  <si>
    <t>Общо</t>
  </si>
  <si>
    <t>РО</t>
  </si>
  <si>
    <t>ЗО</t>
  </si>
  <si>
    <t>РО - редовно обучение; ЗО - задочно обучение; ДО - дистанционно обучение</t>
  </si>
  <si>
    <t>Магистър след придобита ОКС Бакалавър</t>
  </si>
  <si>
    <t>ВИСШЕ ТРАНСПОРТНО УЧИЛИЩЕ "ТОДОР КАБЛЕШКОВ"</t>
  </si>
  <si>
    <t xml:space="preserve">Социални, стопански и правни науки </t>
  </si>
  <si>
    <t>3.8</t>
  </si>
  <si>
    <t xml:space="preserve">Икономика </t>
  </si>
  <si>
    <t>5</t>
  </si>
  <si>
    <t>Технически  науки</t>
  </si>
  <si>
    <t>5.1</t>
  </si>
  <si>
    <t>Машинно инженерство</t>
  </si>
  <si>
    <t>Електротехника, електроника и автоматика</t>
  </si>
  <si>
    <t>5.3</t>
  </si>
  <si>
    <t xml:space="preserve">Комуникационна и компютърна техника </t>
  </si>
  <si>
    <t>5.5</t>
  </si>
  <si>
    <t>Транспорт, корабоплаване и авиация</t>
  </si>
  <si>
    <t>5.7</t>
  </si>
  <si>
    <t>Архитектура, строителство и геодезия</t>
  </si>
  <si>
    <t>5.13</t>
  </si>
  <si>
    <t>Общо инженерство</t>
  </si>
  <si>
    <t>5.2</t>
  </si>
  <si>
    <t>ПРИЛОЖЕНИЕ № 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</si>
</sst>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3" fontId="1" fillId="0" borderId="1" xfId="0" applyNumberFormat="1" applyFont="1" applyBorder="1"/>
    <xf numFmtId="3" fontId="3" fillId="0" borderId="1" xfId="0" applyNumberFormat="1" applyFont="1" applyBorder="1"/>
    <xf numFmtId="0" fontId="4" fillId="0" borderId="1" xfId="0" applyFont="1" applyBorder="1" applyAlignment="1">
      <alignment horizontal="centerContinuous" vertical="center" wrapText="1"/>
    </xf>
    <xf numFmtId="0" fontId="5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49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49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right" vertical="center"/>
    </xf>
    <xf numFmtId="3" fontId="7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"/>
  <sheetViews>
    <sheetView tabSelected="1" zoomScale="90" zoomScaleNormal="9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I12" sqref="I12"/>
    </sheetView>
  </sheetViews>
  <sheetFormatPr defaultRowHeight="15" x14ac:dyDescent="0.25"/>
  <cols>
    <col min="1" max="1" width="7.5703125" style="1" bestFit="1" customWidth="1"/>
    <col min="2" max="2" width="40" style="1" customWidth="1"/>
    <col min="3" max="11" width="8.7109375" style="1" customWidth="1"/>
    <col min="12" max="16384" width="9.140625" style="1"/>
  </cols>
  <sheetData>
    <row r="1" spans="1:11" s="3" customFormat="1" ht="16.5" customHeight="1" x14ac:dyDescent="0.25">
      <c r="A1" s="20" t="s">
        <v>30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12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7.2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2" t="s">
        <v>0</v>
      </c>
      <c r="B4" s="22" t="s">
        <v>5</v>
      </c>
      <c r="C4" s="22" t="s">
        <v>6</v>
      </c>
      <c r="D4" s="22"/>
      <c r="E4" s="22"/>
      <c r="F4" s="22"/>
      <c r="G4" s="22"/>
      <c r="H4" s="22"/>
      <c r="I4" s="22"/>
      <c r="J4" s="22"/>
      <c r="K4" s="22"/>
    </row>
    <row r="5" spans="1:11" ht="45" customHeight="1" x14ac:dyDescent="0.25">
      <c r="A5" s="22"/>
      <c r="B5" s="22"/>
      <c r="C5" s="22" t="s">
        <v>1</v>
      </c>
      <c r="D5" s="22"/>
      <c r="E5" s="22" t="s">
        <v>2</v>
      </c>
      <c r="F5" s="22"/>
      <c r="G5" s="23" t="s">
        <v>11</v>
      </c>
      <c r="H5" s="24"/>
      <c r="I5" s="22" t="s">
        <v>4</v>
      </c>
      <c r="J5" s="22"/>
      <c r="K5" s="22"/>
    </row>
    <row r="6" spans="1:11" s="2" customFormat="1" x14ac:dyDescent="0.2">
      <c r="A6" s="22"/>
      <c r="B6" s="22"/>
      <c r="C6" s="4" t="s">
        <v>8</v>
      </c>
      <c r="D6" s="4" t="s">
        <v>9</v>
      </c>
      <c r="E6" s="4" t="s">
        <v>8</v>
      </c>
      <c r="F6" s="4" t="s">
        <v>9</v>
      </c>
      <c r="G6" s="4" t="s">
        <v>8</v>
      </c>
      <c r="H6" s="4" t="s">
        <v>9</v>
      </c>
      <c r="I6" s="4" t="s">
        <v>8</v>
      </c>
      <c r="J6" s="4" t="s">
        <v>9</v>
      </c>
      <c r="K6" s="4" t="s">
        <v>7</v>
      </c>
    </row>
    <row r="7" spans="1:11" s="2" customFormat="1" x14ac:dyDescent="0.2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</row>
    <row r="8" spans="1:11" x14ac:dyDescent="0.25">
      <c r="A8" s="11">
        <v>3</v>
      </c>
      <c r="B8" s="12" t="s">
        <v>13</v>
      </c>
      <c r="C8" s="10"/>
      <c r="D8" s="10"/>
      <c r="E8" s="7"/>
      <c r="F8" s="7"/>
      <c r="G8" s="10"/>
      <c r="H8" s="10"/>
      <c r="I8" s="7"/>
      <c r="J8" s="7"/>
      <c r="K8" s="7"/>
    </row>
    <row r="9" spans="1:11" x14ac:dyDescent="0.25">
      <c r="A9" s="13" t="s">
        <v>14</v>
      </c>
      <c r="B9" s="14" t="s">
        <v>15</v>
      </c>
      <c r="C9" s="18">
        <v>5</v>
      </c>
      <c r="D9" s="18">
        <v>10</v>
      </c>
      <c r="E9" s="19"/>
      <c r="F9" s="19"/>
      <c r="G9" s="18">
        <v>10</v>
      </c>
      <c r="H9" s="18">
        <v>35</v>
      </c>
      <c r="I9" s="7">
        <f>C9+E9+G9</f>
        <v>15</v>
      </c>
      <c r="J9" s="7">
        <f>D9+F9+H9</f>
        <v>45</v>
      </c>
      <c r="K9" s="8">
        <f>I9+J9</f>
        <v>60</v>
      </c>
    </row>
    <row r="10" spans="1:11" x14ac:dyDescent="0.25">
      <c r="A10" s="15" t="s">
        <v>16</v>
      </c>
      <c r="B10" s="16" t="s">
        <v>17</v>
      </c>
      <c r="C10" s="18"/>
      <c r="D10" s="18"/>
      <c r="E10" s="19"/>
      <c r="F10" s="19"/>
      <c r="G10" s="18"/>
      <c r="H10" s="18"/>
      <c r="I10" s="7"/>
      <c r="J10" s="7"/>
      <c r="K10" s="8"/>
    </row>
    <row r="11" spans="1:11" x14ac:dyDescent="0.25">
      <c r="A11" s="13" t="s">
        <v>18</v>
      </c>
      <c r="B11" s="14" t="s">
        <v>19</v>
      </c>
      <c r="C11" s="18"/>
      <c r="D11" s="18"/>
      <c r="E11" s="19"/>
      <c r="F11" s="19"/>
      <c r="G11" s="18">
        <v>15</v>
      </c>
      <c r="H11" s="18">
        <v>15</v>
      </c>
      <c r="I11" s="7">
        <f>C11+E11+G11</f>
        <v>15</v>
      </c>
      <c r="J11" s="7">
        <f>D11+F11+H11</f>
        <v>15</v>
      </c>
      <c r="K11" s="8">
        <f t="shared" ref="K11:K17" si="0">I11+J11</f>
        <v>30</v>
      </c>
    </row>
    <row r="12" spans="1:11" x14ac:dyDescent="0.25">
      <c r="A12" s="13" t="s">
        <v>29</v>
      </c>
      <c r="B12" s="17" t="s">
        <v>20</v>
      </c>
      <c r="C12" s="18">
        <v>2</v>
      </c>
      <c r="D12" s="18">
        <v>5</v>
      </c>
      <c r="E12" s="19"/>
      <c r="F12" s="19"/>
      <c r="G12" s="18">
        <v>10</v>
      </c>
      <c r="H12" s="18">
        <v>12</v>
      </c>
      <c r="I12" s="7">
        <f>C12+E12+G12</f>
        <v>12</v>
      </c>
      <c r="J12" s="7">
        <f>D12+F12+H12</f>
        <v>17</v>
      </c>
      <c r="K12" s="8">
        <f t="shared" si="0"/>
        <v>29</v>
      </c>
    </row>
    <row r="13" spans="1:11" x14ac:dyDescent="0.25">
      <c r="A13" s="13" t="s">
        <v>21</v>
      </c>
      <c r="B13" s="14" t="s">
        <v>22</v>
      </c>
      <c r="C13" s="18">
        <v>6</v>
      </c>
      <c r="D13" s="18">
        <v>6</v>
      </c>
      <c r="E13" s="19"/>
      <c r="F13" s="19"/>
      <c r="G13" s="18">
        <v>21</v>
      </c>
      <c r="H13" s="18">
        <v>20</v>
      </c>
      <c r="I13" s="7">
        <f t="shared" ref="I13:I16" si="1">C13+E13+G13</f>
        <v>27</v>
      </c>
      <c r="J13" s="7">
        <f>D13+F13+H13</f>
        <v>26</v>
      </c>
      <c r="K13" s="8">
        <f t="shared" si="0"/>
        <v>53</v>
      </c>
    </row>
    <row r="14" spans="1:11" x14ac:dyDescent="0.25">
      <c r="A14" s="13" t="s">
        <v>23</v>
      </c>
      <c r="B14" s="14" t="s">
        <v>24</v>
      </c>
      <c r="C14" s="18">
        <v>2</v>
      </c>
      <c r="D14" s="18"/>
      <c r="E14" s="19"/>
      <c r="F14" s="19"/>
      <c r="G14" s="18">
        <v>20</v>
      </c>
      <c r="H14" s="18">
        <v>20</v>
      </c>
      <c r="I14" s="7">
        <f t="shared" si="1"/>
        <v>22</v>
      </c>
      <c r="J14" s="7">
        <f>D14+F14+H14</f>
        <v>20</v>
      </c>
      <c r="K14" s="8">
        <f t="shared" si="0"/>
        <v>42</v>
      </c>
    </row>
    <row r="15" spans="1:11" x14ac:dyDescent="0.25">
      <c r="A15" s="13" t="s">
        <v>25</v>
      </c>
      <c r="B15" s="14" t="s">
        <v>26</v>
      </c>
      <c r="C15" s="18"/>
      <c r="D15" s="18"/>
      <c r="E15" s="19"/>
      <c r="F15" s="19"/>
      <c r="G15" s="18">
        <v>15</v>
      </c>
      <c r="H15" s="18">
        <v>15</v>
      </c>
      <c r="I15" s="7">
        <f t="shared" si="1"/>
        <v>15</v>
      </c>
      <c r="J15" s="7">
        <f>D15+F15+H15</f>
        <v>15</v>
      </c>
      <c r="K15" s="8">
        <f t="shared" si="0"/>
        <v>30</v>
      </c>
    </row>
    <row r="16" spans="1:11" x14ac:dyDescent="0.25">
      <c r="A16" s="13" t="s">
        <v>27</v>
      </c>
      <c r="B16" s="14" t="s">
        <v>28</v>
      </c>
      <c r="C16" s="18">
        <v>2</v>
      </c>
      <c r="D16" s="18"/>
      <c r="E16" s="19"/>
      <c r="F16" s="19"/>
      <c r="G16" s="18">
        <v>15</v>
      </c>
      <c r="H16" s="18">
        <v>15</v>
      </c>
      <c r="I16" s="7">
        <f t="shared" si="1"/>
        <v>17</v>
      </c>
      <c r="J16" s="7">
        <f>D16+F16+H16</f>
        <v>15</v>
      </c>
      <c r="K16" s="8">
        <f t="shared" si="0"/>
        <v>32</v>
      </c>
    </row>
    <row r="17" spans="1:11" x14ac:dyDescent="0.25">
      <c r="A17" s="5"/>
      <c r="B17" s="6" t="s">
        <v>3</v>
      </c>
      <c r="C17" s="8">
        <f>SUM(C8:C16)</f>
        <v>17</v>
      </c>
      <c r="D17" s="8">
        <f>SUM(D8:D16)</f>
        <v>21</v>
      </c>
      <c r="E17" s="8"/>
      <c r="F17" s="8"/>
      <c r="G17" s="8">
        <f>SUM(G8:G16)</f>
        <v>106</v>
      </c>
      <c r="H17" s="8">
        <f>SUM(H8:H16)</f>
        <v>132</v>
      </c>
      <c r="I17" s="8">
        <f>SUM(I8:I16)</f>
        <v>123</v>
      </c>
      <c r="J17" s="8">
        <f>SUM(J8:J16)</f>
        <v>153</v>
      </c>
      <c r="K17" s="8">
        <f t="shared" si="0"/>
        <v>276</v>
      </c>
    </row>
    <row r="19" spans="1:11" x14ac:dyDescent="0.25">
      <c r="A19" s="1" t="s">
        <v>10</v>
      </c>
    </row>
  </sheetData>
  <mergeCells count="9">
    <mergeCell ref="A1:K1"/>
    <mergeCell ref="A2:K3"/>
    <mergeCell ref="A4:A6"/>
    <mergeCell ref="B4:B6"/>
    <mergeCell ref="C4:K4"/>
    <mergeCell ref="C5:D5"/>
    <mergeCell ref="E5:F5"/>
    <mergeCell ref="I5:K5"/>
    <mergeCell ref="G5:H5"/>
  </mergeCells>
  <phoneticPr fontId="6" type="noConversion"/>
  <printOptions horizontalCentered="1"/>
  <pageMargins left="0.19685039370078741" right="0.19685039370078741" top="0.74803149606299213" bottom="0.74803149606299213" header="0.31496062992125984" footer="0.31496062992125984"/>
  <pageSetup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2023-06-05T07:48:34Z</cp:lastPrinted>
  <dcterms:created xsi:type="dcterms:W3CDTF">2012-02-22T09:38:30Z</dcterms:created>
  <dcterms:modified xsi:type="dcterms:W3CDTF">2024-05-08T08:08:44Z</dcterms:modified>
</cp:coreProperties>
</file>