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m.oblakova\Desktop\ПРИЕМ 2024-25\Прием БГ 24-25\От Ели\Да пратя на Ели\Приложения 2\"/>
    </mc:Choice>
  </mc:AlternateContent>
  <xr:revisionPtr revIDLastSave="0" documentId="8_{0EEC24E8-C3BD-40D0-BD3C-68F3F6AB90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4" i="5" l="1"/>
  <c r="N9" i="5"/>
  <c r="O10" i="5"/>
  <c r="O11" i="5"/>
  <c r="N10" i="5"/>
  <c r="N11" i="5"/>
  <c r="M10" i="5"/>
  <c r="M11" i="5"/>
  <c r="M13" i="5"/>
  <c r="P13" i="5" s="1"/>
  <c r="M9" i="5"/>
  <c r="P11" i="5" l="1"/>
  <c r="P10" i="5"/>
  <c r="P9" i="5"/>
  <c r="P14" i="5" l="1"/>
  <c r="O14" i="5"/>
  <c r="M14" i="5"/>
  <c r="L14" i="5"/>
  <c r="K14" i="5"/>
  <c r="G14" i="5"/>
  <c r="E14" i="5"/>
  <c r="D14" i="5"/>
  <c r="J14" i="5"/>
  <c r="C14" i="5"/>
</calcChain>
</file>

<file path=xl/sharedStrings.xml><?xml version="1.0" encoding="utf-8"?>
<sst xmlns="http://schemas.openxmlformats.org/spreadsheetml/2006/main" count="38" uniqueCount="28">
  <si>
    <t>ИКОНОМИЧЕСКИ УНИВЕРСИТЕТ - ВАРНА</t>
  </si>
  <si>
    <t>Шифър</t>
  </si>
  <si>
    <t>Професионален бакалавър</t>
  </si>
  <si>
    <t>Бакалавър</t>
  </si>
  <si>
    <t>Магистър</t>
  </si>
  <si>
    <t>Всичко</t>
  </si>
  <si>
    <t>Общо</t>
  </si>
  <si>
    <t>Социални, стопански и правни науки</t>
  </si>
  <si>
    <t>Администрация и управление</t>
  </si>
  <si>
    <t>Икономика</t>
  </si>
  <si>
    <t>Туризъм</t>
  </si>
  <si>
    <t>Природни науки, математика и информатика</t>
  </si>
  <si>
    <t>Информатика и компютърни науки</t>
  </si>
  <si>
    <t>ВСИЧКО:</t>
  </si>
  <si>
    <t>3.</t>
  </si>
  <si>
    <t>3.7.</t>
  </si>
  <si>
    <t>3.8.</t>
  </si>
  <si>
    <t>3.9.</t>
  </si>
  <si>
    <t>4.</t>
  </si>
  <si>
    <t>4.6.</t>
  </si>
  <si>
    <t>Области на висше образование и професионални направления</t>
  </si>
  <si>
    <t>Образователно-квалификационни степени и форми на обучение</t>
  </si>
  <si>
    <t>Магистър след придобита ОКС Бакалавър</t>
  </si>
  <si>
    <t>РО</t>
  </si>
  <si>
    <t>ЗО</t>
  </si>
  <si>
    <t>ДО</t>
  </si>
  <si>
    <t>РО - редовно обучение; ЗО - задочно обучение; ДО - дистанционно обучение</t>
  </si>
  <si>
    <t>ПРИЛОЖЕНИЕ № 2.8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</si>
</sst>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Arial"/>
      <family val="2"/>
      <charset val="204"/>
    </font>
    <font>
      <i/>
      <sz val="9"/>
      <name val="Calibri"/>
      <family val="2"/>
      <charset val="204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 applyBorder="1"/>
    <xf numFmtId="0" fontId="2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2" fillId="0" borderId="4" xfId="0" applyFont="1" applyBorder="1"/>
    <xf numFmtId="0" fontId="2" fillId="0" borderId="3" xfId="0" applyFont="1" applyBorder="1"/>
    <xf numFmtId="0" fontId="2" fillId="0" borderId="3" xfId="0" applyNumberFormat="1" applyFont="1" applyBorder="1" applyAlignment="1">
      <alignment vertical="center"/>
    </xf>
    <xf numFmtId="0" fontId="2" fillId="0" borderId="1" xfId="0" applyFont="1" applyBorder="1" applyAlignment="1"/>
    <xf numFmtId="0" fontId="2" fillId="0" borderId="5" xfId="0" applyNumberFormat="1" applyFont="1" applyBorder="1" applyAlignment="1">
      <alignment vertical="center"/>
    </xf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3" xfId="0" applyFont="1" applyBorder="1" applyAlignment="1">
      <alignment horizontal="right"/>
    </xf>
    <xf numFmtId="0" fontId="2" fillId="0" borderId="5" xfId="0" applyFont="1" applyBorder="1" applyAlignment="1"/>
    <xf numFmtId="0" fontId="3" fillId="0" borderId="1" xfId="0" applyFont="1" applyBorder="1" applyAlignment="1"/>
    <xf numFmtId="0" fontId="3" fillId="0" borderId="2" xfId="0" applyFont="1" applyBorder="1" applyAlignment="1"/>
    <xf numFmtId="0" fontId="3" fillId="0" borderId="3" xfId="0" applyFont="1" applyBorder="1" applyAlignment="1"/>
    <xf numFmtId="0" fontId="2" fillId="0" borderId="0" xfId="0" applyFont="1" applyBorder="1" applyAlignment="1"/>
    <xf numFmtId="0" fontId="2" fillId="0" borderId="6" xfId="0" applyFont="1" applyBorder="1" applyAlignment="1"/>
    <xf numFmtId="0" fontId="2" fillId="0" borderId="7" xfId="0" applyFont="1" applyBorder="1"/>
    <xf numFmtId="0" fontId="2" fillId="0" borderId="8" xfId="0" applyFont="1" applyBorder="1" applyAlignment="1"/>
    <xf numFmtId="0" fontId="2" fillId="0" borderId="9" xfId="0" applyFont="1" applyBorder="1"/>
    <xf numFmtId="0" fontId="2" fillId="0" borderId="9" xfId="0" applyFont="1" applyBorder="1" applyAlignment="1"/>
    <xf numFmtId="0" fontId="3" fillId="0" borderId="4" xfId="0" applyFont="1" applyBorder="1" applyAlignment="1"/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Continuous" vertical="center" wrapText="1"/>
    </xf>
    <xf numFmtId="0" fontId="2" fillId="0" borderId="3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9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2" fillId="0" borderId="3" xfId="0" applyNumberFormat="1" applyFont="1" applyBorder="1" applyAlignment="1">
      <alignment horizontal="right"/>
    </xf>
    <xf numFmtId="0" fontId="2" fillId="0" borderId="5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3" xfId="0" applyNumberFormat="1" applyFont="1" applyBorder="1" applyAlignment="1"/>
    <xf numFmtId="0" fontId="5" fillId="0" borderId="1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"/>
  <sheetViews>
    <sheetView tabSelected="1" zoomScaleNormal="100" workbookViewId="0">
      <selection activeCell="C8" sqref="C8"/>
    </sheetView>
  </sheetViews>
  <sheetFormatPr defaultColWidth="9.140625" defaultRowHeight="15" x14ac:dyDescent="0.25"/>
  <cols>
    <col min="1" max="1" width="7.7109375" style="1" customWidth="1"/>
    <col min="2" max="2" width="43.140625" style="1" customWidth="1"/>
    <col min="3" max="9" width="7.7109375" style="1" customWidth="1"/>
    <col min="10" max="10" width="8.140625" style="1" customWidth="1"/>
    <col min="11" max="11" width="8.42578125" style="5" customWidth="1"/>
    <col min="12" max="12" width="7.85546875" style="5" customWidth="1"/>
    <col min="13" max="16" width="7.7109375" style="1" customWidth="1"/>
    <col min="17" max="16384" width="9.140625" style="1"/>
  </cols>
  <sheetData>
    <row r="1" spans="1:16" ht="18" customHeight="1" x14ac:dyDescent="0.25">
      <c r="A1" s="46" t="s">
        <v>27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spans="1:16" x14ac:dyDescent="0.25">
      <c r="A2" s="47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</row>
    <row r="3" spans="1:16" ht="15" customHeight="1" x14ac:dyDescent="0.25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</row>
    <row r="4" spans="1:16" ht="18" customHeight="1" x14ac:dyDescent="0.25">
      <c r="A4" s="48" t="s">
        <v>1</v>
      </c>
      <c r="B4" s="49" t="s">
        <v>20</v>
      </c>
      <c r="C4" s="48" t="s">
        <v>21</v>
      </c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</row>
    <row r="5" spans="1:16" ht="33.75" customHeight="1" x14ac:dyDescent="0.25">
      <c r="A5" s="48"/>
      <c r="B5" s="50"/>
      <c r="C5" s="48" t="s">
        <v>2</v>
      </c>
      <c r="D5" s="48"/>
      <c r="E5" s="40" t="s">
        <v>3</v>
      </c>
      <c r="F5" s="41"/>
      <c r="G5" s="42"/>
      <c r="H5" s="48" t="s">
        <v>4</v>
      </c>
      <c r="I5" s="48"/>
      <c r="J5" s="43" t="s">
        <v>22</v>
      </c>
      <c r="K5" s="44"/>
      <c r="L5" s="45"/>
      <c r="M5" s="43" t="s">
        <v>5</v>
      </c>
      <c r="N5" s="52"/>
      <c r="O5" s="52"/>
      <c r="P5" s="53"/>
    </row>
    <row r="6" spans="1:16" s="4" customFormat="1" ht="33.75" customHeight="1" x14ac:dyDescent="0.2">
      <c r="A6" s="48"/>
      <c r="B6" s="51"/>
      <c r="C6" s="29" t="s">
        <v>23</v>
      </c>
      <c r="D6" s="29" t="s">
        <v>24</v>
      </c>
      <c r="E6" s="29" t="s">
        <v>23</v>
      </c>
      <c r="F6" s="29" t="s">
        <v>24</v>
      </c>
      <c r="G6" s="31" t="s">
        <v>25</v>
      </c>
      <c r="H6" s="29" t="s">
        <v>23</v>
      </c>
      <c r="I6" s="29" t="s">
        <v>24</v>
      </c>
      <c r="J6" s="29" t="s">
        <v>23</v>
      </c>
      <c r="K6" s="29" t="s">
        <v>24</v>
      </c>
      <c r="L6" s="38" t="s">
        <v>25</v>
      </c>
      <c r="M6" s="29" t="s">
        <v>23</v>
      </c>
      <c r="N6" s="29" t="s">
        <v>24</v>
      </c>
      <c r="O6" s="38" t="s">
        <v>25</v>
      </c>
      <c r="P6" s="30" t="s">
        <v>6</v>
      </c>
    </row>
    <row r="7" spans="1:16" s="57" customFormat="1" ht="15" customHeight="1" x14ac:dyDescent="0.2">
      <c r="A7" s="55">
        <v>1</v>
      </c>
      <c r="B7" s="55">
        <v>2</v>
      </c>
      <c r="C7" s="55">
        <v>3</v>
      </c>
      <c r="D7" s="55">
        <v>4</v>
      </c>
      <c r="E7" s="55">
        <v>5</v>
      </c>
      <c r="F7" s="56">
        <v>6</v>
      </c>
      <c r="G7" s="55">
        <v>7</v>
      </c>
      <c r="H7" s="56">
        <v>8</v>
      </c>
      <c r="I7" s="55">
        <v>9</v>
      </c>
      <c r="J7" s="56">
        <v>10</v>
      </c>
      <c r="K7" s="55">
        <v>11</v>
      </c>
      <c r="L7" s="56">
        <v>12</v>
      </c>
      <c r="M7" s="55">
        <v>13</v>
      </c>
      <c r="N7" s="56">
        <v>14</v>
      </c>
      <c r="O7" s="55">
        <v>15</v>
      </c>
      <c r="P7" s="56">
        <v>16</v>
      </c>
    </row>
    <row r="8" spans="1:16" ht="30" x14ac:dyDescent="0.25">
      <c r="A8" s="6" t="s">
        <v>14</v>
      </c>
      <c r="B8" s="27" t="s">
        <v>7</v>
      </c>
      <c r="C8" s="7"/>
      <c r="D8" s="7"/>
      <c r="E8" s="7"/>
      <c r="F8" s="7"/>
      <c r="G8" s="22"/>
      <c r="H8" s="7"/>
      <c r="I8" s="7"/>
      <c r="J8" s="8"/>
      <c r="K8" s="8"/>
      <c r="L8" s="9"/>
      <c r="M8" s="24"/>
      <c r="N8" s="9"/>
      <c r="O8" s="9"/>
      <c r="P8" s="9"/>
    </row>
    <row r="9" spans="1:16" ht="15" customHeight="1" x14ac:dyDescent="0.25">
      <c r="A9" s="7" t="s">
        <v>15</v>
      </c>
      <c r="B9" s="28" t="s">
        <v>8</v>
      </c>
      <c r="C9" s="7"/>
      <c r="D9" s="7"/>
      <c r="E9" s="36">
        <v>20</v>
      </c>
      <c r="F9" s="36"/>
      <c r="G9" s="36"/>
      <c r="H9" s="32"/>
      <c r="I9" s="33"/>
      <c r="J9" s="37">
        <v>50</v>
      </c>
      <c r="K9" s="37">
        <v>20</v>
      </c>
      <c r="L9" s="36"/>
      <c r="M9" s="34">
        <f>+C9+E9+H9+J9</f>
        <v>70</v>
      </c>
      <c r="N9" s="14">
        <f>+D9+F9+I9+K9</f>
        <v>20</v>
      </c>
      <c r="O9" s="15"/>
      <c r="P9" s="35">
        <f>M9+N9+O9</f>
        <v>90</v>
      </c>
    </row>
    <row r="10" spans="1:16" x14ac:dyDescent="0.25">
      <c r="A10" s="7" t="s">
        <v>16</v>
      </c>
      <c r="B10" s="28" t="s">
        <v>9</v>
      </c>
      <c r="C10" s="7"/>
      <c r="D10" s="7"/>
      <c r="E10" s="10">
        <v>150</v>
      </c>
      <c r="F10" s="10"/>
      <c r="G10" s="10">
        <v>200</v>
      </c>
      <c r="H10" s="21"/>
      <c r="I10" s="11"/>
      <c r="J10" s="12">
        <v>100</v>
      </c>
      <c r="K10" s="12">
        <v>250</v>
      </c>
      <c r="L10" s="10">
        <v>350</v>
      </c>
      <c r="M10" s="25">
        <f t="shared" ref="M10:M13" si="0">+C10+E10+H10+J10</f>
        <v>250</v>
      </c>
      <c r="N10" s="14">
        <f>+D10+F10+I10+K10</f>
        <v>250</v>
      </c>
      <c r="O10" s="14">
        <f t="shared" ref="O10:O11" si="1">+G10+L10</f>
        <v>550</v>
      </c>
      <c r="P10" s="54">
        <f>M10+N10+O10</f>
        <v>1050</v>
      </c>
    </row>
    <row r="11" spans="1:16" x14ac:dyDescent="0.25">
      <c r="A11" s="7" t="s">
        <v>17</v>
      </c>
      <c r="B11" s="28" t="s">
        <v>10</v>
      </c>
      <c r="C11" s="15">
        <v>20</v>
      </c>
      <c r="D11" s="15">
        <v>40</v>
      </c>
      <c r="E11" s="10">
        <v>20</v>
      </c>
      <c r="F11" s="10"/>
      <c r="G11" s="10">
        <v>30</v>
      </c>
      <c r="H11" s="21"/>
      <c r="I11" s="11"/>
      <c r="J11" s="12">
        <v>25</v>
      </c>
      <c r="K11" s="12">
        <v>60</v>
      </c>
      <c r="L11" s="10"/>
      <c r="M11" s="25">
        <f t="shared" si="0"/>
        <v>65</v>
      </c>
      <c r="N11" s="14">
        <f t="shared" ref="N11" si="2">+D11+F11+I11+K11</f>
        <v>100</v>
      </c>
      <c r="O11" s="14">
        <f t="shared" si="1"/>
        <v>30</v>
      </c>
      <c r="P11" s="54">
        <f t="shared" ref="P11:P13" si="3">M11+N11+O11</f>
        <v>195</v>
      </c>
    </row>
    <row r="12" spans="1:16" ht="15" customHeight="1" x14ac:dyDescent="0.25">
      <c r="A12" s="6" t="s">
        <v>18</v>
      </c>
      <c r="B12" s="27" t="s">
        <v>11</v>
      </c>
      <c r="C12" s="7"/>
      <c r="D12" s="7"/>
      <c r="E12" s="11"/>
      <c r="F12" s="11"/>
      <c r="G12" s="23"/>
      <c r="H12" s="11"/>
      <c r="I12" s="11"/>
      <c r="J12" s="13"/>
      <c r="K12" s="13"/>
      <c r="L12" s="14"/>
      <c r="M12" s="25"/>
      <c r="N12" s="14"/>
      <c r="O12" s="14"/>
      <c r="P12" s="54"/>
    </row>
    <row r="13" spans="1:16" x14ac:dyDescent="0.25">
      <c r="A13" s="7" t="s">
        <v>19</v>
      </c>
      <c r="B13" s="11" t="s">
        <v>12</v>
      </c>
      <c r="C13" s="7"/>
      <c r="D13" s="7"/>
      <c r="E13" s="14">
        <v>15</v>
      </c>
      <c r="F13" s="14"/>
      <c r="G13" s="20"/>
      <c r="H13" s="11"/>
      <c r="I13" s="11"/>
      <c r="J13" s="16">
        <v>35</v>
      </c>
      <c r="K13" s="16"/>
      <c r="L13" s="14"/>
      <c r="M13" s="25">
        <f t="shared" si="0"/>
        <v>50</v>
      </c>
      <c r="N13" s="14"/>
      <c r="O13" s="14"/>
      <c r="P13" s="54">
        <f t="shared" si="3"/>
        <v>50</v>
      </c>
    </row>
    <row r="14" spans="1:16" x14ac:dyDescent="0.25">
      <c r="A14" s="6"/>
      <c r="B14" s="6" t="s">
        <v>13</v>
      </c>
      <c r="C14" s="6">
        <f>SUM(C8:C13)</f>
        <v>20</v>
      </c>
      <c r="D14" s="6">
        <f>SUM(D8:D13)</f>
        <v>40</v>
      </c>
      <c r="E14" s="17">
        <f>SUM(E8:E13)</f>
        <v>205</v>
      </c>
      <c r="F14" s="17"/>
      <c r="G14" s="17">
        <f>SUM(G9:G13)</f>
        <v>230</v>
      </c>
      <c r="H14" s="17"/>
      <c r="I14" s="17"/>
      <c r="J14" s="18">
        <f>SUM(J8:J13)</f>
        <v>210</v>
      </c>
      <c r="K14" s="18">
        <f>SUM(K9:K13)</f>
        <v>330</v>
      </c>
      <c r="L14" s="26">
        <f>SUM(L10:L13)</f>
        <v>350</v>
      </c>
      <c r="M14" s="18">
        <f>SUM(M9:M13)</f>
        <v>435</v>
      </c>
      <c r="N14" s="19">
        <f>SUM(N9:N13)</f>
        <v>370</v>
      </c>
      <c r="O14" s="19">
        <f>SUM(O10:O13)</f>
        <v>580</v>
      </c>
      <c r="P14" s="54">
        <f>P9+P10+P11+P13</f>
        <v>1385</v>
      </c>
    </row>
    <row r="16" spans="1:16" x14ac:dyDescent="0.25">
      <c r="A16" s="39" t="s">
        <v>26</v>
      </c>
    </row>
    <row r="21" spans="1:3" x14ac:dyDescent="0.25">
      <c r="A21" s="2"/>
      <c r="B21" s="3"/>
      <c r="C21" s="3"/>
    </row>
  </sheetData>
  <mergeCells count="10">
    <mergeCell ref="E5:G5"/>
    <mergeCell ref="J5:L5"/>
    <mergeCell ref="A1:P1"/>
    <mergeCell ref="A2:P3"/>
    <mergeCell ref="A4:A6"/>
    <mergeCell ref="B4:B6"/>
    <mergeCell ref="C4:P4"/>
    <mergeCell ref="C5:D5"/>
    <mergeCell ref="H5:I5"/>
    <mergeCell ref="M5:P5"/>
  </mergeCells>
  <printOptions horizontalCentered="1"/>
  <pageMargins left="0.19685039370078741" right="0.19685039370078741" top="0.74803149606299213" bottom="0.74803149606299213" header="0.31496062992125984" footer="0.31496062992125984"/>
  <pageSetup scale="8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Mariana Oblakova</cp:lastModifiedBy>
  <cp:lastPrinted>2024-04-17T11:32:09Z</cp:lastPrinted>
  <dcterms:created xsi:type="dcterms:W3CDTF">2012-02-22T08:15:32Z</dcterms:created>
  <dcterms:modified xsi:type="dcterms:W3CDTF">2024-04-17T11:32:24Z</dcterms:modified>
</cp:coreProperties>
</file>