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4C76CA51-E1B2-45B6-8A8D-EA56E1E18CF8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9" l="1"/>
  <c r="N12" i="9"/>
  <c r="N14" i="9"/>
  <c r="N16" i="9"/>
  <c r="N17" i="9"/>
  <c r="N9" i="9"/>
  <c r="J12" i="9"/>
  <c r="J14" i="9"/>
  <c r="J16" i="9"/>
  <c r="J17" i="9"/>
  <c r="J18" i="9"/>
  <c r="I12" i="9"/>
  <c r="I14" i="9"/>
  <c r="I16" i="9"/>
  <c r="I17" i="9"/>
  <c r="I18" i="9"/>
  <c r="I10" i="9"/>
  <c r="K10" i="9" s="1"/>
  <c r="D19" i="9"/>
  <c r="G19" i="9"/>
  <c r="H19" i="9"/>
  <c r="L19" i="9"/>
  <c r="M19" i="9"/>
  <c r="K18" i="9" l="1"/>
  <c r="K17" i="9"/>
  <c r="K16" i="9"/>
  <c r="K14" i="9"/>
  <c r="K12" i="9"/>
  <c r="J19" i="9"/>
  <c r="I19" i="9"/>
  <c r="K19" i="9" l="1"/>
  <c r="N19" i="9"/>
  <c r="C19" i="9"/>
</calcChain>
</file>

<file path=xl/sharedStrings.xml><?xml version="1.0" encoding="utf-8"?>
<sst xmlns="http://schemas.openxmlformats.org/spreadsheetml/2006/main" count="46" uniqueCount="37">
  <si>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</si>
  <si>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</si>
  <si>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</si>
  <si>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</si>
  <si>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</si>
  <si>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</si>
  <si>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</si>
  <si>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</si>
  <si>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</si>
  <si>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</si>
  <si>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</si>
  <si>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3.</t>
  </si>
  <si>
    <t>Социални, стопански и правни науки</t>
  </si>
  <si>
    <t>3.8.</t>
  </si>
  <si>
    <t>Икономика</t>
  </si>
  <si>
    <t>3.9.</t>
  </si>
  <si>
    <t>Туризъм</t>
  </si>
  <si>
    <t>4.</t>
  </si>
  <si>
    <t>Природни науки, математика и информатика</t>
  </si>
  <si>
    <t>4.4.</t>
  </si>
  <si>
    <t>Науки за земята</t>
  </si>
  <si>
    <t>5.</t>
  </si>
  <si>
    <t>Технически науки</t>
  </si>
  <si>
    <t>5.13.</t>
  </si>
  <si>
    <t>Общо инженерство</t>
  </si>
  <si>
    <t>6.</t>
  </si>
  <si>
    <t>Аграрни науки и ветеринарна медицина</t>
  </si>
  <si>
    <t>6.1.</t>
  </si>
  <si>
    <t>Растениевъдство</t>
  </si>
  <si>
    <t>6.2.</t>
  </si>
  <si>
    <t>Растителна защита</t>
  </si>
  <si>
    <t>6.3.</t>
  </si>
  <si>
    <t>Животновъдство</t>
  </si>
  <si>
    <t>АГРАРЕН УНИВЕРСИТЕТ - ПЛОВДИВ</t>
  </si>
  <si>
    <t xml:space="preserve">Области на висше образование и професионални направления </t>
  </si>
  <si>
    <t>РО - редовно обучение; ЗО - задочно обучение</t>
  </si>
  <si>
    <t>ПРИЛОЖЕНИЕ №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</si>
</sst>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1" fillId="0" borderId="0" xfId="0" applyFont="1"/>
    <xf numFmtId="0" fontId="6" fillId="0" borderId="10" xfId="0" applyFont="1" applyBorder="1" applyAlignment="1">
      <alignment horizontal="centerContinuous" vertical="center" wrapText="1"/>
    </xf>
    <xf numFmtId="3" fontId="3" fillId="0" borderId="10" xfId="0" applyNumberFormat="1" applyFont="1" applyBorder="1"/>
    <xf numFmtId="0" fontId="3" fillId="0" borderId="11" xfId="0" applyFont="1" applyBorder="1" applyAlignment="1">
      <alignment horizontal="centerContinuous" vertical="center" wrapText="1"/>
    </xf>
    <xf numFmtId="0" fontId="4" fillId="0" borderId="12" xfId="0" applyFont="1" applyBorder="1"/>
    <xf numFmtId="3" fontId="4" fillId="0" borderId="12" xfId="0" applyNumberFormat="1" applyFont="1" applyBorder="1"/>
    <xf numFmtId="0" fontId="6" fillId="0" borderId="8" xfId="0" applyFont="1" applyBorder="1" applyAlignment="1">
      <alignment horizontal="centerContinuous" vertical="center" wrapText="1"/>
    </xf>
    <xf numFmtId="0" fontId="4" fillId="2" borderId="8" xfId="0" applyFont="1" applyFill="1" applyBorder="1"/>
    <xf numFmtId="3" fontId="3" fillId="0" borderId="8" xfId="0" applyNumberFormat="1" applyFont="1" applyBorder="1"/>
    <xf numFmtId="0" fontId="3" fillId="2" borderId="8" xfId="0" applyFont="1" applyFill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zoomScale="90" zoomScaleNormal="90" workbookViewId="0">
      <selection activeCell="K14" sqref="K14"/>
    </sheetView>
  </sheetViews>
  <sheetFormatPr defaultRowHeight="15" x14ac:dyDescent="0.25"/>
  <cols>
    <col min="1" max="1" width="7.5703125" style="1" bestFit="1" customWidth="1"/>
    <col min="2" max="2" width="43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25">
      <c r="A2" s="27" t="s">
        <v>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7.2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5">
      <c r="A4" s="34" t="s">
        <v>0</v>
      </c>
      <c r="B4" s="34" t="s">
        <v>34</v>
      </c>
      <c r="C4" s="34" t="s">
        <v>9</v>
      </c>
      <c r="D4" s="34"/>
      <c r="E4" s="34"/>
      <c r="F4" s="34"/>
      <c r="G4" s="34"/>
      <c r="H4" s="34"/>
      <c r="I4" s="34"/>
      <c r="J4" s="34"/>
      <c r="K4" s="34"/>
      <c r="L4" s="28" t="s">
        <v>10</v>
      </c>
      <c r="M4" s="29"/>
      <c r="N4" s="30"/>
    </row>
    <row r="5" spans="1:14" ht="45" customHeight="1" x14ac:dyDescent="0.25">
      <c r="A5" s="34"/>
      <c r="B5" s="34"/>
      <c r="C5" s="34" t="s">
        <v>1</v>
      </c>
      <c r="D5" s="34"/>
      <c r="E5" s="34" t="s">
        <v>2</v>
      </c>
      <c r="F5" s="34"/>
      <c r="G5" s="34" t="s">
        <v>5</v>
      </c>
      <c r="H5" s="34"/>
      <c r="I5" s="34" t="s">
        <v>8</v>
      </c>
      <c r="J5" s="34"/>
      <c r="K5" s="34"/>
      <c r="L5" s="31"/>
      <c r="M5" s="32"/>
      <c r="N5" s="33"/>
    </row>
    <row r="6" spans="1:14" s="2" customFormat="1" x14ac:dyDescent="0.2">
      <c r="A6" s="35"/>
      <c r="B6" s="35"/>
      <c r="C6" s="19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8" t="s">
        <v>6</v>
      </c>
      <c r="M6" s="8" t="s">
        <v>7</v>
      </c>
      <c r="N6" s="8" t="s">
        <v>3</v>
      </c>
    </row>
    <row r="7" spans="1:14" s="2" customFormat="1" x14ac:dyDescent="0.2">
      <c r="A7" s="22">
        <v>1</v>
      </c>
      <c r="B7" s="22">
        <v>2</v>
      </c>
      <c r="C7" s="22">
        <v>3</v>
      </c>
      <c r="D7" s="1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</row>
    <row r="8" spans="1:14" x14ac:dyDescent="0.25">
      <c r="A8" s="23" t="s">
        <v>11</v>
      </c>
      <c r="B8" s="23" t="s">
        <v>12</v>
      </c>
      <c r="C8" s="24"/>
      <c r="D8" s="18"/>
      <c r="E8" s="5"/>
      <c r="F8" s="5"/>
      <c r="G8" s="5"/>
      <c r="H8" s="5"/>
      <c r="I8" s="5"/>
      <c r="J8" s="5"/>
      <c r="K8" s="5"/>
      <c r="L8" s="9"/>
      <c r="M8" s="9"/>
      <c r="N8" s="10"/>
    </row>
    <row r="9" spans="1:14" x14ac:dyDescent="0.25">
      <c r="A9" s="25" t="s">
        <v>13</v>
      </c>
      <c r="B9" s="25" t="s">
        <v>14</v>
      </c>
      <c r="C9" s="24"/>
      <c r="D9" s="18"/>
      <c r="E9" s="5"/>
      <c r="F9" s="5"/>
      <c r="G9" s="5"/>
      <c r="H9" s="5"/>
      <c r="I9" s="5"/>
      <c r="J9" s="5"/>
      <c r="K9" s="6"/>
      <c r="L9" s="9">
        <v>8</v>
      </c>
      <c r="M9" s="9">
        <v>4</v>
      </c>
      <c r="N9" s="10">
        <f>SUM(L9:M9)</f>
        <v>12</v>
      </c>
    </row>
    <row r="10" spans="1:14" x14ac:dyDescent="0.25">
      <c r="A10" s="25" t="s">
        <v>15</v>
      </c>
      <c r="B10" s="25" t="s">
        <v>16</v>
      </c>
      <c r="C10" s="24">
        <v>16</v>
      </c>
      <c r="D10" s="18"/>
      <c r="E10" s="5"/>
      <c r="F10" s="5"/>
      <c r="G10" s="5"/>
      <c r="H10" s="5"/>
      <c r="I10" s="5">
        <f>SUM(C10+E10+G10)</f>
        <v>16</v>
      </c>
      <c r="J10" s="5"/>
      <c r="K10" s="6">
        <f>SUM(I10:J10)</f>
        <v>16</v>
      </c>
      <c r="L10" s="9"/>
      <c r="M10" s="9"/>
      <c r="N10" s="10"/>
    </row>
    <row r="11" spans="1:14" x14ac:dyDescent="0.25">
      <c r="A11" s="23" t="s">
        <v>17</v>
      </c>
      <c r="B11" s="23" t="s">
        <v>18</v>
      </c>
      <c r="C11" s="24"/>
      <c r="D11" s="18"/>
      <c r="E11" s="5"/>
      <c r="F11" s="5"/>
      <c r="G11" s="5"/>
      <c r="H11" s="5"/>
      <c r="I11" s="5"/>
      <c r="J11" s="5"/>
      <c r="K11" s="6"/>
      <c r="L11" s="9"/>
      <c r="M11" s="9"/>
      <c r="N11" s="10"/>
    </row>
    <row r="12" spans="1:14" x14ac:dyDescent="0.25">
      <c r="A12" s="25" t="s">
        <v>19</v>
      </c>
      <c r="B12" s="25" t="s">
        <v>20</v>
      </c>
      <c r="C12" s="24">
        <v>20</v>
      </c>
      <c r="D12" s="18">
        <v>20</v>
      </c>
      <c r="E12" s="5"/>
      <c r="F12" s="5"/>
      <c r="G12" s="5">
        <v>14</v>
      </c>
      <c r="H12" s="4"/>
      <c r="I12" s="5">
        <f>SUM(C12+E12+G12)</f>
        <v>34</v>
      </c>
      <c r="J12" s="5">
        <f>SUM(D12+F12+H12)</f>
        <v>20</v>
      </c>
      <c r="K12" s="6">
        <f t="shared" ref="K12:K18" si="0">SUM(I12:J12)</f>
        <v>54</v>
      </c>
      <c r="L12" s="9">
        <v>1</v>
      </c>
      <c r="M12" s="9"/>
      <c r="N12" s="10">
        <f t="shared" ref="N12:N18" si="1">SUM(L12:M12)</f>
        <v>1</v>
      </c>
    </row>
    <row r="13" spans="1:14" x14ac:dyDescent="0.25">
      <c r="A13" s="23" t="s">
        <v>21</v>
      </c>
      <c r="B13" s="23" t="s">
        <v>22</v>
      </c>
      <c r="C13" s="24"/>
      <c r="D13" s="18"/>
      <c r="E13" s="5"/>
      <c r="F13" s="5"/>
      <c r="G13" s="5"/>
      <c r="H13" s="4"/>
      <c r="I13" s="5"/>
      <c r="J13" s="5"/>
      <c r="K13" s="6"/>
      <c r="L13" s="9"/>
      <c r="M13" s="9"/>
      <c r="N13" s="10"/>
    </row>
    <row r="14" spans="1:14" x14ac:dyDescent="0.25">
      <c r="A14" s="25" t="s">
        <v>23</v>
      </c>
      <c r="B14" s="25" t="s">
        <v>24</v>
      </c>
      <c r="C14" s="24">
        <v>20</v>
      </c>
      <c r="D14" s="18">
        <v>19</v>
      </c>
      <c r="E14" s="5"/>
      <c r="F14" s="5"/>
      <c r="G14" s="5"/>
      <c r="H14" s="4"/>
      <c r="I14" s="5">
        <f>SUM(C14+E14+G14)</f>
        <v>20</v>
      </c>
      <c r="J14" s="5">
        <f>SUM(D14+F14+H14)</f>
        <v>19</v>
      </c>
      <c r="K14" s="6">
        <f t="shared" si="0"/>
        <v>39</v>
      </c>
      <c r="L14" s="9">
        <v>2</v>
      </c>
      <c r="M14" s="9"/>
      <c r="N14" s="10">
        <f t="shared" si="1"/>
        <v>2</v>
      </c>
    </row>
    <row r="15" spans="1:14" x14ac:dyDescent="0.25">
      <c r="A15" s="23" t="s">
        <v>25</v>
      </c>
      <c r="B15" s="23" t="s">
        <v>26</v>
      </c>
      <c r="C15" s="24"/>
      <c r="D15" s="18"/>
      <c r="E15" s="5"/>
      <c r="F15" s="5"/>
      <c r="G15" s="5"/>
      <c r="H15" s="4"/>
      <c r="I15" s="5"/>
      <c r="J15" s="5"/>
      <c r="K15" s="6"/>
      <c r="L15" s="9"/>
      <c r="M15" s="9"/>
      <c r="N15" s="10"/>
    </row>
    <row r="16" spans="1:14" x14ac:dyDescent="0.25">
      <c r="A16" s="25" t="s">
        <v>27</v>
      </c>
      <c r="B16" s="25" t="s">
        <v>28</v>
      </c>
      <c r="C16" s="24">
        <v>110</v>
      </c>
      <c r="D16" s="18">
        <v>100</v>
      </c>
      <c r="E16" s="5"/>
      <c r="F16" s="5"/>
      <c r="G16" s="5">
        <v>60</v>
      </c>
      <c r="H16" s="4">
        <v>45</v>
      </c>
      <c r="I16" s="5">
        <f t="shared" ref="I16:J18" si="2">SUM(C16+E16+G16)</f>
        <v>170</v>
      </c>
      <c r="J16" s="5">
        <f t="shared" si="2"/>
        <v>145</v>
      </c>
      <c r="K16" s="6">
        <f t="shared" si="0"/>
        <v>315</v>
      </c>
      <c r="L16" s="9">
        <v>13</v>
      </c>
      <c r="M16" s="9">
        <v>1</v>
      </c>
      <c r="N16" s="10">
        <f t="shared" si="1"/>
        <v>14</v>
      </c>
    </row>
    <row r="17" spans="1:14" x14ac:dyDescent="0.25">
      <c r="A17" s="25" t="s">
        <v>29</v>
      </c>
      <c r="B17" s="25" t="s">
        <v>30</v>
      </c>
      <c r="C17" s="24">
        <v>50</v>
      </c>
      <c r="D17" s="18">
        <v>40</v>
      </c>
      <c r="E17" s="5"/>
      <c r="F17" s="5"/>
      <c r="G17" s="5">
        <v>16</v>
      </c>
      <c r="H17" s="4">
        <v>40</v>
      </c>
      <c r="I17" s="5">
        <f t="shared" si="2"/>
        <v>66</v>
      </c>
      <c r="J17" s="5">
        <f t="shared" si="2"/>
        <v>80</v>
      </c>
      <c r="K17" s="6">
        <f t="shared" si="0"/>
        <v>146</v>
      </c>
      <c r="L17" s="9">
        <v>4</v>
      </c>
      <c r="M17" s="9"/>
      <c r="N17" s="10">
        <f t="shared" si="1"/>
        <v>4</v>
      </c>
    </row>
    <row r="18" spans="1:14" x14ac:dyDescent="0.25">
      <c r="A18" s="25" t="s">
        <v>31</v>
      </c>
      <c r="B18" s="25" t="s">
        <v>32</v>
      </c>
      <c r="C18" s="24">
        <v>20</v>
      </c>
      <c r="D18" s="18">
        <v>18</v>
      </c>
      <c r="E18" s="5"/>
      <c r="F18" s="5"/>
      <c r="G18" s="5">
        <v>11</v>
      </c>
      <c r="H18" s="4"/>
      <c r="I18" s="5">
        <f t="shared" si="2"/>
        <v>31</v>
      </c>
      <c r="J18" s="5">
        <f t="shared" si="2"/>
        <v>18</v>
      </c>
      <c r="K18" s="6">
        <f t="shared" si="0"/>
        <v>49</v>
      </c>
      <c r="L18" s="9">
        <v>3</v>
      </c>
      <c r="M18" s="9"/>
      <c r="N18" s="10">
        <f t="shared" si="1"/>
        <v>3</v>
      </c>
    </row>
    <row r="19" spans="1:14" x14ac:dyDescent="0.25">
      <c r="A19" s="20"/>
      <c r="B19" s="20" t="s">
        <v>4</v>
      </c>
      <c r="C19" s="21">
        <f>SUM(C8:C18)</f>
        <v>236</v>
      </c>
      <c r="D19" s="6">
        <f t="shared" ref="D19:M19" si="3">SUM(D8:D18)</f>
        <v>197</v>
      </c>
      <c r="E19" s="6"/>
      <c r="F19" s="6"/>
      <c r="G19" s="6">
        <f>SUM(G8:G18)</f>
        <v>101</v>
      </c>
      <c r="H19" s="6">
        <f t="shared" si="3"/>
        <v>85</v>
      </c>
      <c r="I19" s="6">
        <f t="shared" si="3"/>
        <v>337</v>
      </c>
      <c r="J19" s="6">
        <f t="shared" si="3"/>
        <v>282</v>
      </c>
      <c r="K19" s="6">
        <f t="shared" si="3"/>
        <v>619</v>
      </c>
      <c r="L19" s="6">
        <f t="shared" si="3"/>
        <v>31</v>
      </c>
      <c r="M19" s="6">
        <f t="shared" si="3"/>
        <v>5</v>
      </c>
      <c r="N19" s="14">
        <f>SUM(N9:N18)</f>
        <v>36</v>
      </c>
    </row>
    <row r="20" spans="1:14" x14ac:dyDescent="0.25">
      <c r="L20" s="11"/>
      <c r="M20" s="11"/>
      <c r="N20" s="12"/>
    </row>
    <row r="21" spans="1:14" x14ac:dyDescent="0.25">
      <c r="A21" s="16" t="s">
        <v>35</v>
      </c>
      <c r="B21" s="15"/>
      <c r="L21" s="11"/>
      <c r="M21" s="11"/>
      <c r="N21" s="12"/>
    </row>
    <row r="22" spans="1:14" x14ac:dyDescent="0.25">
      <c r="L22" s="13"/>
      <c r="M22" s="13"/>
      <c r="N22" s="12"/>
    </row>
    <row r="26" spans="1:14" x14ac:dyDescent="0.25">
      <c r="B26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2023-03-29T08:32:15Z</cp:lastPrinted>
  <dcterms:created xsi:type="dcterms:W3CDTF">2012-02-22T09:38:30Z</dcterms:created>
  <dcterms:modified xsi:type="dcterms:W3CDTF">2024-05-08T07:50:12Z</dcterms:modified>
</cp:coreProperties>
</file>