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4.ПЕМС\Приложения към РМС\1.Приложение 1 2024-2025\"/>
    </mc:Choice>
  </mc:AlternateContent>
  <xr:revisionPtr revIDLastSave="0" documentId="13_ncr:1_{347AD0BC-60BD-49CA-A62A-E222E42FBD47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9" l="1"/>
  <c r="P23" i="9"/>
  <c r="K25" i="9" l="1"/>
  <c r="J25" i="9"/>
  <c r="M25" i="9" s="1"/>
  <c r="P41" i="9"/>
  <c r="P39" i="9"/>
  <c r="L13" i="9" l="1"/>
  <c r="L48" i="9" s="1"/>
  <c r="K10" i="9"/>
  <c r="K11" i="9"/>
  <c r="K13" i="9"/>
  <c r="K14" i="9"/>
  <c r="K15" i="9"/>
  <c r="K16" i="9"/>
  <c r="K21" i="9"/>
  <c r="K22" i="9"/>
  <c r="K24" i="9"/>
  <c r="K27" i="9"/>
  <c r="K29" i="9"/>
  <c r="K30" i="9"/>
  <c r="K31" i="9"/>
  <c r="K32" i="9"/>
  <c r="K37" i="9"/>
  <c r="K9" i="9"/>
  <c r="M9" i="9" s="1"/>
  <c r="D48" i="9"/>
  <c r="E48" i="9"/>
  <c r="F48" i="9"/>
  <c r="G48" i="9"/>
  <c r="H48" i="9"/>
  <c r="N48" i="9"/>
  <c r="O48" i="9"/>
  <c r="C48" i="9"/>
  <c r="J10" i="9"/>
  <c r="J11" i="9"/>
  <c r="J13" i="9"/>
  <c r="J14" i="9"/>
  <c r="J15" i="9"/>
  <c r="M15" i="9" s="1"/>
  <c r="J16" i="9"/>
  <c r="J18" i="9"/>
  <c r="M18" i="9" s="1"/>
  <c r="J19" i="9"/>
  <c r="M19" i="9" s="1"/>
  <c r="J20" i="9"/>
  <c r="M20" i="9" s="1"/>
  <c r="J21" i="9"/>
  <c r="J22" i="9"/>
  <c r="M22" i="9" s="1"/>
  <c r="J24" i="9"/>
  <c r="M24" i="9" s="1"/>
  <c r="J26" i="9"/>
  <c r="M26" i="9" s="1"/>
  <c r="J27" i="9"/>
  <c r="J29" i="9"/>
  <c r="J30" i="9"/>
  <c r="J31" i="9"/>
  <c r="J32" i="9"/>
  <c r="J33" i="9"/>
  <c r="M33" i="9" s="1"/>
  <c r="J34" i="9"/>
  <c r="M34" i="9" s="1"/>
  <c r="J36" i="9"/>
  <c r="M36" i="9" s="1"/>
  <c r="J37" i="9"/>
  <c r="J40" i="9"/>
  <c r="M40" i="9" s="1"/>
  <c r="J42" i="9"/>
  <c r="M42" i="9" s="1"/>
  <c r="J44" i="9"/>
  <c r="M44" i="9" s="1"/>
  <c r="J46" i="9"/>
  <c r="M46" i="9" s="1"/>
  <c r="J47" i="9"/>
  <c r="M47" i="9" s="1"/>
  <c r="P37" i="9"/>
  <c r="P34" i="9"/>
  <c r="P33" i="9"/>
  <c r="P32" i="9"/>
  <c r="P31" i="9"/>
  <c r="P30" i="9"/>
  <c r="P29" i="9"/>
  <c r="P26" i="9"/>
  <c r="P25" i="9"/>
  <c r="P22" i="9"/>
  <c r="P21" i="9"/>
  <c r="P20" i="9"/>
  <c r="P19" i="9"/>
  <c r="P18" i="9"/>
  <c r="P16" i="9"/>
  <c r="P15" i="9"/>
  <c r="P14" i="9"/>
  <c r="P13" i="9"/>
  <c r="P11" i="9"/>
  <c r="P10" i="9"/>
  <c r="P9" i="9"/>
  <c r="M37" i="9" l="1"/>
  <c r="M29" i="9"/>
  <c r="M21" i="9"/>
  <c r="M16" i="9"/>
  <c r="M14" i="9"/>
  <c r="M10" i="9"/>
  <c r="M32" i="9"/>
  <c r="M31" i="9"/>
  <c r="M30" i="9"/>
  <c r="M13" i="9"/>
  <c r="M27" i="9"/>
  <c r="M11" i="9"/>
  <c r="J48" i="9"/>
  <c r="K48" i="9"/>
  <c r="P48" i="9"/>
  <c r="M48" i="9" l="1"/>
</calcChain>
</file>

<file path=xl/sharedStrings.xml><?xml version="1.0" encoding="utf-8"?>
<sst xmlns="http://schemas.openxmlformats.org/spreadsheetml/2006/main" count="102" uniqueCount="89">
  <si>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</si>
  <si>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</si>
  <si>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</si>
  <si>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</si>
  <si>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</si>
  <si>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</si>
  <si>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</si>
  <si>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</si>
  <si>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</si>
  <si>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</si>
  <si>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</si>
  <si>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</si>
  <si>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</si>
  <si>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СОФИЙСКИ УНИВЕРСИТЕТ "СВ. КЛИМЕНТ ОХРИДСКИ"</t>
  </si>
  <si>
    <t>Педагогически науки</t>
  </si>
  <si>
    <t>Теория и управление на образованието</t>
  </si>
  <si>
    <t>Педагогика</t>
  </si>
  <si>
    <t>Педагогика на обучението по …</t>
  </si>
  <si>
    <t>Изобразително изкуство</t>
  </si>
  <si>
    <t>Хуманитарни науки</t>
  </si>
  <si>
    <t>Филология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</si>
  <si>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</si>
  <si>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</si>
  <si>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</si>
  <si>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</si>
  <si>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</si>
  <si>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</si>
  <si>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</si>
  <si>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</si>
  <si>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</si>
  <si>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</si>
  <si>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</si>
  <si>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</si>
  <si>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</si>
  <si>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</si>
  <si>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</si>
  <si>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</si>
  <si>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</si>
  <si>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Науки за земята</t>
  </si>
  <si>
    <t>Математика</t>
  </si>
  <si>
    <t>Информатика и компютърни науки</t>
  </si>
  <si>
    <t>Технически науки</t>
  </si>
  <si>
    <t>Комуникационна и компютърна техника</t>
  </si>
  <si>
    <t>Биотехнологии</t>
  </si>
  <si>
    <t>Здравеопазване и спорт</t>
  </si>
  <si>
    <t>Медицина</t>
  </si>
  <si>
    <t>Фармация</t>
  </si>
  <si>
    <t>Здравни грижи</t>
  </si>
  <si>
    <t>Изкуства</t>
  </si>
  <si>
    <t>Музикално и танцово изкуство</t>
  </si>
  <si>
    <t>1.1.</t>
  </si>
  <si>
    <t>1.2.</t>
  </si>
  <si>
    <t>1.3.</t>
  </si>
  <si>
    <t>2.</t>
  </si>
  <si>
    <t>2.1.</t>
  </si>
  <si>
    <t>2.2.</t>
  </si>
  <si>
    <t>2.3.</t>
  </si>
  <si>
    <t>2.4.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</si>
  <si>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</si>
  <si>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</si>
  <si>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</si>
  <si>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</si>
  <si>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</si>
  <si>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</si>
  <si>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</si>
  <si>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</si>
  <si>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</si>
  <si>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</si>
  <si>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</t>
  </si>
  <si>
    <t>4.1.</t>
  </si>
  <si>
    <t>4.2.</t>
  </si>
  <si>
    <t>4.3.</t>
  </si>
  <si>
    <t>4.4.</t>
  </si>
  <si>
    <t>4.5.</t>
  </si>
  <si>
    <t>4.6.</t>
  </si>
  <si>
    <t>5.</t>
  </si>
  <si>
    <t>5.3.</t>
  </si>
  <si>
    <t>5.11.</t>
  </si>
  <si>
    <t>7.</t>
  </si>
  <si>
    <t>7.1.</t>
  </si>
  <si>
    <t>7.3.</t>
  </si>
  <si>
    <t>7.5.</t>
  </si>
  <si>
    <t>8.</t>
  </si>
  <si>
    <t>8.2.</t>
  </si>
  <si>
    <t>8.3.</t>
  </si>
  <si>
    <t>Медицинска сестра</t>
  </si>
  <si>
    <t>ПРИЛОЖЕНИЕ № 1.25</t>
  </si>
  <si>
    <t xml:space="preserve">Образователно-квалификационни степени и форми на обучение										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</si>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</sst>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</font>
    <font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Font="1" applyFill="1" applyBorder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Continuous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9" fillId="0" borderId="8" xfId="0" applyFont="1" applyFill="1" applyBorder="1" applyAlignment="1"/>
    <xf numFmtId="0" fontId="4" fillId="0" borderId="8" xfId="0" applyFont="1" applyFill="1" applyBorder="1" applyAlignment="1"/>
    <xf numFmtId="0" fontId="1" fillId="0" borderId="8" xfId="0" applyFont="1" applyFill="1" applyBorder="1" applyAlignment="1"/>
    <xf numFmtId="0" fontId="2" fillId="0" borderId="8" xfId="0" applyFont="1" applyFill="1" applyBorder="1" applyAlignment="1"/>
    <xf numFmtId="49" fontId="1" fillId="0" borderId="8" xfId="0" applyNumberFormat="1" applyFont="1" applyFill="1" applyBorder="1" applyAlignment="1">
      <alignment horizontal="left"/>
    </xf>
    <xf numFmtId="0" fontId="10" fillId="0" borderId="8" xfId="0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0" fontId="8" fillId="0" borderId="8" xfId="0" applyFont="1" applyFill="1" applyBorder="1" applyAlignment="1"/>
    <xf numFmtId="0" fontId="7" fillId="0" borderId="8" xfId="0" applyFont="1" applyFill="1" applyBorder="1" applyAlignment="1"/>
    <xf numFmtId="49" fontId="8" fillId="0" borderId="8" xfId="0" applyNumberFormat="1" applyFont="1" applyFill="1" applyBorder="1" applyAlignment="1">
      <alignment horizontal="left"/>
    </xf>
    <xf numFmtId="0" fontId="8" fillId="0" borderId="8" xfId="0" applyFont="1" applyFill="1" applyBorder="1" applyAlignment="1">
      <alignment wrapText="1"/>
    </xf>
    <xf numFmtId="0" fontId="5" fillId="0" borderId="8" xfId="0" applyFont="1" applyFill="1" applyBorder="1" applyAlignment="1">
      <alignment horizontal="right"/>
    </xf>
    <xf numFmtId="0" fontId="5" fillId="0" borderId="12" xfId="0" applyFont="1" applyFill="1" applyBorder="1" applyAlignment="1">
      <alignment horizontal="right"/>
    </xf>
    <xf numFmtId="49" fontId="6" fillId="0" borderId="8" xfId="0" applyNumberFormat="1" applyFont="1" applyFill="1" applyBorder="1" applyAlignment="1">
      <alignment horizontal="left"/>
    </xf>
    <xf numFmtId="0" fontId="6" fillId="0" borderId="8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0" fontId="1" fillId="0" borderId="8" xfId="0" applyFont="1" applyFill="1" applyBorder="1"/>
    <xf numFmtId="3" fontId="2" fillId="0" borderId="8" xfId="0" applyNumberFormat="1" applyFont="1" applyFill="1" applyBorder="1" applyAlignment="1"/>
    <xf numFmtId="0" fontId="5" fillId="0" borderId="8" xfId="0" applyFont="1" applyFill="1" applyBorder="1" applyAlignment="1"/>
    <xf numFmtId="3" fontId="7" fillId="0" borderId="8" xfId="0" applyNumberFormat="1" applyFont="1" applyFill="1" applyBorder="1" applyAlignment="1">
      <alignment wrapText="1"/>
    </xf>
    <xf numFmtId="3" fontId="7" fillId="0" borderId="8" xfId="0" applyNumberFormat="1" applyFont="1" applyFill="1" applyBorder="1" applyAlignment="1"/>
    <xf numFmtId="3" fontId="8" fillId="0" borderId="8" xfId="0" applyNumberFormat="1" applyFont="1" applyFill="1" applyBorder="1" applyAlignment="1">
      <alignment wrapText="1"/>
    </xf>
    <xf numFmtId="3" fontId="8" fillId="0" borderId="8" xfId="0" applyNumberFormat="1" applyFont="1" applyFill="1" applyBorder="1" applyAlignment="1"/>
    <xf numFmtId="0" fontId="7" fillId="0" borderId="8" xfId="0" applyFont="1" applyFill="1" applyBorder="1" applyAlignment="1">
      <alignment horizontal="left"/>
    </xf>
    <xf numFmtId="0" fontId="7" fillId="0" borderId="8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="80" zoomScaleNormal="80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C45" sqref="C45"/>
    </sheetView>
  </sheetViews>
  <sheetFormatPr defaultColWidth="9.140625" defaultRowHeight="15" x14ac:dyDescent="0.25"/>
  <cols>
    <col min="1" max="1" width="7.7109375" style="2" bestFit="1" customWidth="1"/>
    <col min="2" max="2" width="37.42578125" style="2" customWidth="1"/>
    <col min="3" max="13" width="8.7109375" style="2" customWidth="1"/>
    <col min="14" max="16384" width="9.140625" style="2"/>
  </cols>
  <sheetData>
    <row r="1" spans="1:16" ht="16.5" customHeight="1" x14ac:dyDescent="0.25">
      <c r="A1" s="36" t="s">
        <v>86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spans="1:16" x14ac:dyDescent="0.25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3" spans="1:16" ht="5.45" customHeight="1" x14ac:dyDescent="0.2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5" customHeight="1" x14ac:dyDescent="0.25">
      <c r="A4" s="44" t="s">
        <v>0</v>
      </c>
      <c r="B4" s="44" t="s">
        <v>5</v>
      </c>
      <c r="C4" s="45" t="s">
        <v>87</v>
      </c>
      <c r="D4" s="45"/>
      <c r="E4" s="45"/>
      <c r="F4" s="45"/>
      <c r="G4" s="45"/>
      <c r="H4" s="45"/>
      <c r="I4" s="45"/>
      <c r="J4" s="45"/>
      <c r="K4" s="45"/>
      <c r="L4" s="45"/>
      <c r="M4" s="46"/>
      <c r="N4" s="37" t="s">
        <v>11</v>
      </c>
      <c r="O4" s="38"/>
      <c r="P4" s="39"/>
    </row>
    <row r="5" spans="1:16" ht="45" customHeight="1" x14ac:dyDescent="0.25">
      <c r="A5" s="44"/>
      <c r="B5" s="44"/>
      <c r="C5" s="44" t="s">
        <v>1</v>
      </c>
      <c r="D5" s="44"/>
      <c r="E5" s="44" t="s">
        <v>2</v>
      </c>
      <c r="F5" s="44"/>
      <c r="G5" s="47" t="s">
        <v>6</v>
      </c>
      <c r="H5" s="45"/>
      <c r="I5" s="48"/>
      <c r="J5" s="44" t="s">
        <v>10</v>
      </c>
      <c r="K5" s="44"/>
      <c r="L5" s="44"/>
      <c r="M5" s="44"/>
      <c r="N5" s="40"/>
      <c r="O5" s="41"/>
      <c r="P5" s="42"/>
    </row>
    <row r="6" spans="1:16" s="5" customFormat="1" x14ac:dyDescent="0.2">
      <c r="A6" s="44"/>
      <c r="B6" s="44"/>
      <c r="C6" s="3" t="s">
        <v>7</v>
      </c>
      <c r="D6" s="3" t="s">
        <v>8</v>
      </c>
      <c r="E6" s="3" t="s">
        <v>7</v>
      </c>
      <c r="F6" s="3" t="s">
        <v>8</v>
      </c>
      <c r="G6" s="3" t="s">
        <v>7</v>
      </c>
      <c r="H6" s="3" t="s">
        <v>8</v>
      </c>
      <c r="I6" s="3" t="s">
        <v>9</v>
      </c>
      <c r="J6" s="3" t="s">
        <v>7</v>
      </c>
      <c r="K6" s="3" t="s">
        <v>8</v>
      </c>
      <c r="L6" s="3" t="s">
        <v>9</v>
      </c>
      <c r="M6" s="3" t="s">
        <v>3</v>
      </c>
      <c r="N6" s="4" t="s">
        <v>7</v>
      </c>
      <c r="O6" s="4" t="s">
        <v>8</v>
      </c>
      <c r="P6" s="4" t="s">
        <v>3</v>
      </c>
    </row>
    <row r="7" spans="1:16" s="5" customForma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</row>
    <row r="8" spans="1:16" x14ac:dyDescent="0.25">
      <c r="A8" s="34" t="s">
        <v>88</v>
      </c>
      <c r="B8" s="7" t="s">
        <v>14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9"/>
      <c r="P8" s="10"/>
    </row>
    <row r="9" spans="1:16" ht="30" x14ac:dyDescent="0.25">
      <c r="A9" s="11" t="s">
        <v>50</v>
      </c>
      <c r="B9" s="1" t="s">
        <v>15</v>
      </c>
      <c r="C9" s="12"/>
      <c r="D9" s="12"/>
      <c r="E9" s="12"/>
      <c r="F9" s="12"/>
      <c r="G9" s="12"/>
      <c r="H9" s="13">
        <v>3</v>
      </c>
      <c r="I9" s="13"/>
      <c r="J9" s="14"/>
      <c r="K9" s="14">
        <f>D9+F9+H9</f>
        <v>3</v>
      </c>
      <c r="L9" s="14"/>
      <c r="M9" s="15">
        <f>J9+K9+L9</f>
        <v>3</v>
      </c>
      <c r="N9" s="30"/>
      <c r="O9" s="30">
        <v>1</v>
      </c>
      <c r="P9" s="28">
        <f>SUM(N9:O9)</f>
        <v>1</v>
      </c>
    </row>
    <row r="10" spans="1:16" x14ac:dyDescent="0.25">
      <c r="A10" s="16" t="s">
        <v>51</v>
      </c>
      <c r="B10" s="17" t="s">
        <v>16</v>
      </c>
      <c r="C10" s="18">
        <v>405</v>
      </c>
      <c r="D10" s="18">
        <v>240</v>
      </c>
      <c r="E10" s="18"/>
      <c r="F10" s="18"/>
      <c r="G10" s="18">
        <v>20</v>
      </c>
      <c r="H10" s="18">
        <v>22</v>
      </c>
      <c r="I10" s="18"/>
      <c r="J10" s="14">
        <f t="shared" ref="J10:J47" si="0">C10+E10+G10</f>
        <v>425</v>
      </c>
      <c r="K10" s="14">
        <f t="shared" ref="K10:K37" si="1">D10+F10+H10</f>
        <v>262</v>
      </c>
      <c r="L10" s="14"/>
      <c r="M10" s="15">
        <f t="shared" ref="M10:M47" si="2">J10+K10+L10</f>
        <v>687</v>
      </c>
      <c r="N10" s="30">
        <v>28</v>
      </c>
      <c r="O10" s="30">
        <v>4</v>
      </c>
      <c r="P10" s="28">
        <f t="shared" ref="P10:P41" si="3">SUM(N10:O10)</f>
        <v>32</v>
      </c>
    </row>
    <row r="11" spans="1:16" ht="14.25" customHeight="1" x14ac:dyDescent="0.25">
      <c r="A11" s="16" t="s">
        <v>52</v>
      </c>
      <c r="B11" s="17" t="s">
        <v>17</v>
      </c>
      <c r="C11" s="18">
        <v>277</v>
      </c>
      <c r="D11" s="18">
        <v>20</v>
      </c>
      <c r="E11" s="18"/>
      <c r="F11" s="18"/>
      <c r="G11" s="18">
        <v>50</v>
      </c>
      <c r="H11" s="18">
        <v>10</v>
      </c>
      <c r="I11" s="18"/>
      <c r="J11" s="14">
        <f t="shared" si="0"/>
        <v>327</v>
      </c>
      <c r="K11" s="14">
        <f t="shared" si="1"/>
        <v>30</v>
      </c>
      <c r="L11" s="14"/>
      <c r="M11" s="15">
        <f t="shared" si="2"/>
        <v>357</v>
      </c>
      <c r="N11" s="30">
        <v>19</v>
      </c>
      <c r="O11" s="30">
        <v>6</v>
      </c>
      <c r="P11" s="28">
        <f t="shared" si="3"/>
        <v>25</v>
      </c>
    </row>
    <row r="12" spans="1:16" x14ac:dyDescent="0.25">
      <c r="A12" s="32" t="s">
        <v>53</v>
      </c>
      <c r="B12" s="33" t="s">
        <v>19</v>
      </c>
      <c r="C12" s="18"/>
      <c r="D12" s="18"/>
      <c r="E12" s="18"/>
      <c r="F12" s="18"/>
      <c r="G12" s="18"/>
      <c r="H12" s="18"/>
      <c r="I12" s="18"/>
      <c r="J12" s="14"/>
      <c r="K12" s="14"/>
      <c r="L12" s="14"/>
      <c r="M12" s="15"/>
      <c r="N12" s="17"/>
      <c r="O12" s="17"/>
      <c r="P12" s="28"/>
    </row>
    <row r="13" spans="1:16" x14ac:dyDescent="0.25">
      <c r="A13" s="16" t="s">
        <v>54</v>
      </c>
      <c r="B13" s="17" t="s">
        <v>20</v>
      </c>
      <c r="C13" s="18">
        <v>589</v>
      </c>
      <c r="D13" s="18">
        <v>45</v>
      </c>
      <c r="E13" s="18">
        <v>55</v>
      </c>
      <c r="F13" s="18"/>
      <c r="G13" s="19">
        <v>105</v>
      </c>
      <c r="H13" s="18">
        <v>26</v>
      </c>
      <c r="I13" s="18">
        <v>6</v>
      </c>
      <c r="J13" s="14">
        <f t="shared" si="0"/>
        <v>749</v>
      </c>
      <c r="K13" s="14">
        <f t="shared" si="1"/>
        <v>71</v>
      </c>
      <c r="L13" s="14">
        <f t="shared" ref="L13" si="4">I13</f>
        <v>6</v>
      </c>
      <c r="M13" s="15">
        <f t="shared" si="2"/>
        <v>826</v>
      </c>
      <c r="N13" s="30">
        <v>58</v>
      </c>
      <c r="O13" s="30">
        <v>10</v>
      </c>
      <c r="P13" s="28">
        <f t="shared" si="3"/>
        <v>68</v>
      </c>
    </row>
    <row r="14" spans="1:16" x14ac:dyDescent="0.25">
      <c r="A14" s="16" t="s">
        <v>55</v>
      </c>
      <c r="B14" s="17" t="s">
        <v>21</v>
      </c>
      <c r="C14" s="18">
        <v>112</v>
      </c>
      <c r="D14" s="18">
        <v>40</v>
      </c>
      <c r="E14" s="18"/>
      <c r="F14" s="18"/>
      <c r="G14" s="18">
        <v>25</v>
      </c>
      <c r="H14" s="18">
        <v>9</v>
      </c>
      <c r="I14" s="18"/>
      <c r="J14" s="14">
        <f t="shared" si="0"/>
        <v>137</v>
      </c>
      <c r="K14" s="14">
        <f t="shared" si="1"/>
        <v>49</v>
      </c>
      <c r="L14" s="14"/>
      <c r="M14" s="15">
        <f t="shared" si="2"/>
        <v>186</v>
      </c>
      <c r="N14" s="30">
        <v>17</v>
      </c>
      <c r="O14" s="30">
        <v>3</v>
      </c>
      <c r="P14" s="28">
        <f t="shared" si="3"/>
        <v>20</v>
      </c>
    </row>
    <row r="15" spans="1:16" x14ac:dyDescent="0.25">
      <c r="A15" s="16" t="s">
        <v>56</v>
      </c>
      <c r="B15" s="17" t="s">
        <v>22</v>
      </c>
      <c r="C15" s="18">
        <v>80</v>
      </c>
      <c r="D15" s="18">
        <v>25</v>
      </c>
      <c r="E15" s="18"/>
      <c r="F15" s="18"/>
      <c r="G15" s="18">
        <v>13</v>
      </c>
      <c r="H15" s="18">
        <v>10</v>
      </c>
      <c r="I15" s="18"/>
      <c r="J15" s="14">
        <f t="shared" si="0"/>
        <v>93</v>
      </c>
      <c r="K15" s="14">
        <f t="shared" si="1"/>
        <v>35</v>
      </c>
      <c r="L15" s="14"/>
      <c r="M15" s="15">
        <f t="shared" si="2"/>
        <v>128</v>
      </c>
      <c r="N15" s="31">
        <v>17</v>
      </c>
      <c r="O15" s="31">
        <v>1</v>
      </c>
      <c r="P15" s="28">
        <f t="shared" si="3"/>
        <v>18</v>
      </c>
    </row>
    <row r="16" spans="1:16" x14ac:dyDescent="0.25">
      <c r="A16" s="16" t="s">
        <v>57</v>
      </c>
      <c r="B16" s="17" t="s">
        <v>23</v>
      </c>
      <c r="C16" s="18">
        <v>31</v>
      </c>
      <c r="D16" s="18">
        <v>44</v>
      </c>
      <c r="E16" s="18"/>
      <c r="F16" s="18"/>
      <c r="G16" s="18">
        <v>10</v>
      </c>
      <c r="H16" s="18">
        <v>14</v>
      </c>
      <c r="I16" s="18"/>
      <c r="J16" s="14">
        <f t="shared" si="0"/>
        <v>41</v>
      </c>
      <c r="K16" s="14">
        <f t="shared" si="1"/>
        <v>58</v>
      </c>
      <c r="L16" s="14"/>
      <c r="M16" s="15">
        <f t="shared" si="2"/>
        <v>99</v>
      </c>
      <c r="N16" s="17">
        <v>12</v>
      </c>
      <c r="O16" s="17">
        <v>1</v>
      </c>
      <c r="P16" s="28">
        <f t="shared" si="3"/>
        <v>13</v>
      </c>
    </row>
    <row r="17" spans="1:16" x14ac:dyDescent="0.25">
      <c r="A17" s="20" t="s">
        <v>58</v>
      </c>
      <c r="B17" s="21" t="s">
        <v>24</v>
      </c>
      <c r="C17" s="18"/>
      <c r="D17" s="18"/>
      <c r="E17" s="18"/>
      <c r="F17" s="18"/>
      <c r="G17" s="18"/>
      <c r="H17" s="18"/>
      <c r="I17" s="22"/>
      <c r="J17" s="14"/>
      <c r="K17" s="14"/>
      <c r="L17" s="14"/>
      <c r="M17" s="15"/>
      <c r="N17" s="17"/>
      <c r="O17" s="17"/>
      <c r="P17" s="28"/>
    </row>
    <row r="18" spans="1:16" ht="30" x14ac:dyDescent="0.25">
      <c r="A18" s="16" t="s">
        <v>59</v>
      </c>
      <c r="B18" s="17" t="s">
        <v>25</v>
      </c>
      <c r="C18" s="18">
        <v>160</v>
      </c>
      <c r="D18" s="18"/>
      <c r="E18" s="18"/>
      <c r="F18" s="18"/>
      <c r="G18" s="18">
        <v>19</v>
      </c>
      <c r="H18" s="18"/>
      <c r="I18" s="18"/>
      <c r="J18" s="14">
        <f t="shared" si="0"/>
        <v>179</v>
      </c>
      <c r="K18" s="14"/>
      <c r="L18" s="14"/>
      <c r="M18" s="15">
        <f t="shared" si="2"/>
        <v>179</v>
      </c>
      <c r="N18" s="17">
        <v>9</v>
      </c>
      <c r="O18" s="17">
        <v>1</v>
      </c>
      <c r="P18" s="28">
        <f t="shared" si="3"/>
        <v>10</v>
      </c>
    </row>
    <row r="19" spans="1:16" x14ac:dyDescent="0.25">
      <c r="A19" s="16" t="s">
        <v>60</v>
      </c>
      <c r="B19" s="17" t="s">
        <v>26</v>
      </c>
      <c r="C19" s="18">
        <v>60</v>
      </c>
      <c r="D19" s="18"/>
      <c r="E19" s="18"/>
      <c r="F19" s="18"/>
      <c r="G19" s="18">
        <v>50</v>
      </c>
      <c r="H19" s="18"/>
      <c r="I19" s="18"/>
      <c r="J19" s="14">
        <f t="shared" si="0"/>
        <v>110</v>
      </c>
      <c r="K19" s="14"/>
      <c r="L19" s="14"/>
      <c r="M19" s="15">
        <f t="shared" si="2"/>
        <v>110</v>
      </c>
      <c r="N19" s="17">
        <v>16</v>
      </c>
      <c r="O19" s="17">
        <v>1</v>
      </c>
      <c r="P19" s="28">
        <f t="shared" si="3"/>
        <v>17</v>
      </c>
    </row>
    <row r="20" spans="1:16" x14ac:dyDescent="0.25">
      <c r="A20" s="16" t="s">
        <v>61</v>
      </c>
      <c r="B20" s="17" t="s">
        <v>27</v>
      </c>
      <c r="C20" s="18">
        <v>155</v>
      </c>
      <c r="D20" s="18"/>
      <c r="E20" s="18"/>
      <c r="F20" s="18"/>
      <c r="G20" s="18">
        <v>30</v>
      </c>
      <c r="H20" s="18"/>
      <c r="I20" s="18"/>
      <c r="J20" s="14">
        <f t="shared" si="0"/>
        <v>185</v>
      </c>
      <c r="K20" s="14"/>
      <c r="L20" s="14"/>
      <c r="M20" s="15">
        <f t="shared" si="2"/>
        <v>185</v>
      </c>
      <c r="N20" s="17">
        <v>12</v>
      </c>
      <c r="O20" s="17">
        <v>4</v>
      </c>
      <c r="P20" s="28">
        <f t="shared" si="3"/>
        <v>16</v>
      </c>
    </row>
    <row r="21" spans="1:16" x14ac:dyDescent="0.25">
      <c r="A21" s="16" t="s">
        <v>62</v>
      </c>
      <c r="B21" s="17" t="s">
        <v>28</v>
      </c>
      <c r="C21" s="18">
        <v>50</v>
      </c>
      <c r="D21" s="18">
        <v>30</v>
      </c>
      <c r="E21" s="18"/>
      <c r="F21" s="18"/>
      <c r="G21" s="18">
        <v>2</v>
      </c>
      <c r="H21" s="18">
        <v>5</v>
      </c>
      <c r="I21" s="18"/>
      <c r="J21" s="14">
        <f t="shared" si="0"/>
        <v>52</v>
      </c>
      <c r="K21" s="14">
        <f t="shared" si="1"/>
        <v>35</v>
      </c>
      <c r="L21" s="14"/>
      <c r="M21" s="15">
        <f t="shared" si="2"/>
        <v>87</v>
      </c>
      <c r="N21" s="17"/>
      <c r="O21" s="17"/>
      <c r="P21" s="28">
        <f t="shared" si="3"/>
        <v>0</v>
      </c>
    </row>
    <row r="22" spans="1:16" ht="30" x14ac:dyDescent="0.25">
      <c r="A22" s="16" t="s">
        <v>63</v>
      </c>
      <c r="B22" s="17" t="s">
        <v>29</v>
      </c>
      <c r="C22" s="23">
        <v>213</v>
      </c>
      <c r="D22" s="23">
        <v>70</v>
      </c>
      <c r="E22" s="18"/>
      <c r="F22" s="18"/>
      <c r="G22" s="18"/>
      <c r="H22" s="18">
        <v>16</v>
      </c>
      <c r="I22" s="18"/>
      <c r="J22" s="14">
        <f t="shared" si="0"/>
        <v>213</v>
      </c>
      <c r="K22" s="14">
        <f t="shared" si="1"/>
        <v>86</v>
      </c>
      <c r="L22" s="14"/>
      <c r="M22" s="15">
        <f t="shared" si="2"/>
        <v>299</v>
      </c>
      <c r="N22" s="17">
        <v>33</v>
      </c>
      <c r="O22" s="17">
        <v>3</v>
      </c>
      <c r="P22" s="28">
        <f t="shared" si="3"/>
        <v>36</v>
      </c>
    </row>
    <row r="23" spans="1:16" x14ac:dyDescent="0.25">
      <c r="A23" s="16" t="s">
        <v>64</v>
      </c>
      <c r="B23" s="17" t="s">
        <v>30</v>
      </c>
      <c r="C23" s="23"/>
      <c r="D23" s="23"/>
      <c r="E23" s="18"/>
      <c r="F23" s="18"/>
      <c r="G23" s="18"/>
      <c r="H23" s="18"/>
      <c r="I23" s="18"/>
      <c r="J23" s="14"/>
      <c r="K23" s="14"/>
      <c r="L23" s="14"/>
      <c r="M23" s="15"/>
      <c r="N23" s="17">
        <v>25</v>
      </c>
      <c r="O23" s="17">
        <v>20</v>
      </c>
      <c r="P23" s="28">
        <f t="shared" si="3"/>
        <v>45</v>
      </c>
    </row>
    <row r="24" spans="1:16" x14ac:dyDescent="0.25">
      <c r="A24" s="16"/>
      <c r="B24" s="17" t="s">
        <v>30</v>
      </c>
      <c r="C24" s="18"/>
      <c r="D24" s="18"/>
      <c r="E24" s="18">
        <v>300</v>
      </c>
      <c r="F24" s="18">
        <v>30</v>
      </c>
      <c r="G24" s="18"/>
      <c r="H24" s="18"/>
      <c r="I24" s="18"/>
      <c r="J24" s="14">
        <f t="shared" si="0"/>
        <v>300</v>
      </c>
      <c r="K24" s="14">
        <f t="shared" si="1"/>
        <v>30</v>
      </c>
      <c r="L24" s="14"/>
      <c r="M24" s="15">
        <f t="shared" si="2"/>
        <v>330</v>
      </c>
      <c r="N24" s="17"/>
      <c r="O24" s="17"/>
      <c r="P24" s="28"/>
    </row>
    <row r="25" spans="1:16" x14ac:dyDescent="0.25">
      <c r="A25" s="16" t="s">
        <v>65</v>
      </c>
      <c r="B25" s="17" t="s">
        <v>31</v>
      </c>
      <c r="C25" s="18">
        <v>104</v>
      </c>
      <c r="D25" s="18"/>
      <c r="E25" s="18"/>
      <c r="F25" s="18"/>
      <c r="G25" s="18">
        <v>10</v>
      </c>
      <c r="H25" s="18">
        <v>3</v>
      </c>
      <c r="I25" s="18"/>
      <c r="J25" s="27">
        <f t="shared" si="0"/>
        <v>114</v>
      </c>
      <c r="K25" s="27">
        <f t="shared" si="1"/>
        <v>3</v>
      </c>
      <c r="L25" s="27"/>
      <c r="M25" s="15">
        <f t="shared" si="2"/>
        <v>117</v>
      </c>
      <c r="N25" s="17">
        <v>6</v>
      </c>
      <c r="O25" s="17">
        <v>1</v>
      </c>
      <c r="P25" s="28">
        <f t="shared" si="3"/>
        <v>7</v>
      </c>
    </row>
    <row r="26" spans="1:16" x14ac:dyDescent="0.25">
      <c r="A26" s="16" t="s">
        <v>66</v>
      </c>
      <c r="B26" s="17" t="s">
        <v>32</v>
      </c>
      <c r="C26" s="18">
        <v>62</v>
      </c>
      <c r="D26" s="18"/>
      <c r="E26" s="18"/>
      <c r="F26" s="18"/>
      <c r="G26" s="18"/>
      <c r="H26" s="18"/>
      <c r="I26" s="18"/>
      <c r="J26" s="27">
        <f t="shared" si="0"/>
        <v>62</v>
      </c>
      <c r="K26" s="27"/>
      <c r="L26" s="27"/>
      <c r="M26" s="15">
        <f t="shared" si="2"/>
        <v>62</v>
      </c>
      <c r="N26" s="17">
        <v>12</v>
      </c>
      <c r="O26" s="17">
        <v>8</v>
      </c>
      <c r="P26" s="28">
        <f t="shared" si="3"/>
        <v>20</v>
      </c>
    </row>
    <row r="27" spans="1:16" x14ac:dyDescent="0.25">
      <c r="A27" s="16" t="s">
        <v>67</v>
      </c>
      <c r="B27" s="17" t="s">
        <v>33</v>
      </c>
      <c r="C27" s="18">
        <v>29</v>
      </c>
      <c r="D27" s="18"/>
      <c r="E27" s="18"/>
      <c r="F27" s="18"/>
      <c r="G27" s="18"/>
      <c r="H27" s="18">
        <v>2</v>
      </c>
      <c r="I27" s="18"/>
      <c r="J27" s="14">
        <f t="shared" si="0"/>
        <v>29</v>
      </c>
      <c r="K27" s="14">
        <f t="shared" si="1"/>
        <v>2</v>
      </c>
      <c r="L27" s="14"/>
      <c r="M27" s="15">
        <f t="shared" si="2"/>
        <v>31</v>
      </c>
      <c r="N27" s="17"/>
      <c r="O27" s="17"/>
      <c r="P27" s="28"/>
    </row>
    <row r="28" spans="1:16" ht="30" x14ac:dyDescent="0.25">
      <c r="A28" s="20" t="s">
        <v>68</v>
      </c>
      <c r="B28" s="21" t="s">
        <v>34</v>
      </c>
      <c r="C28" s="18"/>
      <c r="D28" s="18"/>
      <c r="E28" s="18"/>
      <c r="F28" s="18"/>
      <c r="G28" s="18"/>
      <c r="H28" s="18"/>
      <c r="I28" s="18"/>
      <c r="J28" s="14"/>
      <c r="K28" s="14"/>
      <c r="L28" s="14"/>
      <c r="M28" s="15"/>
      <c r="N28" s="17"/>
      <c r="O28" s="17"/>
      <c r="P28" s="28"/>
    </row>
    <row r="29" spans="1:16" x14ac:dyDescent="0.25">
      <c r="A29" s="16" t="s">
        <v>69</v>
      </c>
      <c r="B29" s="17" t="s">
        <v>35</v>
      </c>
      <c r="C29" s="18">
        <v>120</v>
      </c>
      <c r="D29" s="18">
        <v>28</v>
      </c>
      <c r="E29" s="18"/>
      <c r="F29" s="18"/>
      <c r="G29" s="18">
        <v>59</v>
      </c>
      <c r="H29" s="18">
        <v>12</v>
      </c>
      <c r="I29" s="18"/>
      <c r="J29" s="14">
        <f t="shared" si="0"/>
        <v>179</v>
      </c>
      <c r="K29" s="14">
        <f t="shared" si="1"/>
        <v>40</v>
      </c>
      <c r="L29" s="14"/>
      <c r="M29" s="15">
        <f t="shared" si="2"/>
        <v>219</v>
      </c>
      <c r="N29" s="17">
        <v>29</v>
      </c>
      <c r="O29" s="17">
        <v>2</v>
      </c>
      <c r="P29" s="28">
        <f t="shared" si="3"/>
        <v>31</v>
      </c>
    </row>
    <row r="30" spans="1:16" x14ac:dyDescent="0.25">
      <c r="A30" s="16" t="s">
        <v>70</v>
      </c>
      <c r="B30" s="17" t="s">
        <v>36</v>
      </c>
      <c r="C30" s="18">
        <v>82</v>
      </c>
      <c r="D30" s="18">
        <v>8</v>
      </c>
      <c r="E30" s="18"/>
      <c r="F30" s="18"/>
      <c r="G30" s="18">
        <v>60</v>
      </c>
      <c r="H30" s="18">
        <v>18</v>
      </c>
      <c r="I30" s="18"/>
      <c r="J30" s="14">
        <f t="shared" si="0"/>
        <v>142</v>
      </c>
      <c r="K30" s="14">
        <f t="shared" si="1"/>
        <v>26</v>
      </c>
      <c r="L30" s="14"/>
      <c r="M30" s="15">
        <f t="shared" si="2"/>
        <v>168</v>
      </c>
      <c r="N30" s="17">
        <v>13</v>
      </c>
      <c r="O30" s="17">
        <v>2</v>
      </c>
      <c r="P30" s="28">
        <f t="shared" si="3"/>
        <v>15</v>
      </c>
    </row>
    <row r="31" spans="1:16" x14ac:dyDescent="0.25">
      <c r="A31" s="16" t="s">
        <v>71</v>
      </c>
      <c r="B31" s="17" t="s">
        <v>37</v>
      </c>
      <c r="C31" s="18">
        <v>136</v>
      </c>
      <c r="D31" s="18">
        <v>20</v>
      </c>
      <c r="E31" s="18"/>
      <c r="F31" s="18"/>
      <c r="G31" s="18">
        <v>39</v>
      </c>
      <c r="H31" s="18"/>
      <c r="I31" s="18"/>
      <c r="J31" s="14">
        <f t="shared" si="0"/>
        <v>175</v>
      </c>
      <c r="K31" s="14">
        <f t="shared" si="1"/>
        <v>20</v>
      </c>
      <c r="L31" s="14"/>
      <c r="M31" s="15">
        <f t="shared" si="2"/>
        <v>195</v>
      </c>
      <c r="N31" s="17">
        <v>14</v>
      </c>
      <c r="O31" s="17">
        <v>3</v>
      </c>
      <c r="P31" s="28">
        <f t="shared" si="3"/>
        <v>17</v>
      </c>
    </row>
    <row r="32" spans="1:16" x14ac:dyDescent="0.25">
      <c r="A32" s="16" t="s">
        <v>72</v>
      </c>
      <c r="B32" s="17" t="s">
        <v>38</v>
      </c>
      <c r="C32" s="18">
        <v>110</v>
      </c>
      <c r="D32" s="18">
        <v>30</v>
      </c>
      <c r="E32" s="18"/>
      <c r="F32" s="18"/>
      <c r="G32" s="18">
        <v>6</v>
      </c>
      <c r="H32" s="18">
        <v>6</v>
      </c>
      <c r="I32" s="18"/>
      <c r="J32" s="14">
        <f t="shared" si="0"/>
        <v>116</v>
      </c>
      <c r="K32" s="14">
        <f t="shared" si="1"/>
        <v>36</v>
      </c>
      <c r="L32" s="14"/>
      <c r="M32" s="15">
        <f t="shared" si="2"/>
        <v>152</v>
      </c>
      <c r="N32" s="17">
        <v>9</v>
      </c>
      <c r="O32" s="17">
        <v>1</v>
      </c>
      <c r="P32" s="28">
        <f t="shared" si="3"/>
        <v>10</v>
      </c>
    </row>
    <row r="33" spans="1:16" x14ac:dyDescent="0.25">
      <c r="A33" s="16" t="s">
        <v>73</v>
      </c>
      <c r="B33" s="17" t="s">
        <v>39</v>
      </c>
      <c r="C33" s="18">
        <v>133</v>
      </c>
      <c r="D33" s="18"/>
      <c r="E33" s="18"/>
      <c r="F33" s="18"/>
      <c r="G33" s="18">
        <v>40</v>
      </c>
      <c r="H33" s="18"/>
      <c r="I33" s="18"/>
      <c r="J33" s="14">
        <f t="shared" si="0"/>
        <v>173</v>
      </c>
      <c r="K33" s="14"/>
      <c r="L33" s="14"/>
      <c r="M33" s="15">
        <f t="shared" si="2"/>
        <v>173</v>
      </c>
      <c r="N33" s="17">
        <v>13</v>
      </c>
      <c r="O33" s="17">
        <v>2</v>
      </c>
      <c r="P33" s="28">
        <f t="shared" si="3"/>
        <v>15</v>
      </c>
    </row>
    <row r="34" spans="1:16" x14ac:dyDescent="0.25">
      <c r="A34" s="16" t="s">
        <v>74</v>
      </c>
      <c r="B34" s="17" t="s">
        <v>40</v>
      </c>
      <c r="C34" s="18">
        <v>525</v>
      </c>
      <c r="D34" s="18"/>
      <c r="E34" s="18"/>
      <c r="F34" s="18"/>
      <c r="G34" s="18">
        <v>222</v>
      </c>
      <c r="H34" s="18"/>
      <c r="I34" s="18"/>
      <c r="J34" s="27">
        <f t="shared" si="0"/>
        <v>747</v>
      </c>
      <c r="K34" s="27"/>
      <c r="L34" s="27"/>
      <c r="M34" s="15">
        <f t="shared" si="2"/>
        <v>747</v>
      </c>
      <c r="N34" s="17">
        <v>19</v>
      </c>
      <c r="O34" s="17">
        <v>12</v>
      </c>
      <c r="P34" s="28">
        <f t="shared" si="3"/>
        <v>31</v>
      </c>
    </row>
    <row r="35" spans="1:16" x14ac:dyDescent="0.25">
      <c r="A35" s="20" t="s">
        <v>75</v>
      </c>
      <c r="B35" s="21" t="s">
        <v>41</v>
      </c>
      <c r="C35" s="18"/>
      <c r="D35" s="18"/>
      <c r="E35" s="18"/>
      <c r="F35" s="18"/>
      <c r="G35" s="18"/>
      <c r="H35" s="24"/>
      <c r="I35" s="24"/>
      <c r="J35" s="14"/>
      <c r="K35" s="14"/>
      <c r="L35" s="14"/>
      <c r="M35" s="15"/>
      <c r="N35" s="17"/>
      <c r="O35" s="17"/>
      <c r="P35" s="28"/>
    </row>
    <row r="36" spans="1:16" ht="30" x14ac:dyDescent="0.25">
      <c r="A36" s="16" t="s">
        <v>76</v>
      </c>
      <c r="B36" s="17" t="s">
        <v>42</v>
      </c>
      <c r="C36" s="18">
        <v>27</v>
      </c>
      <c r="D36" s="18"/>
      <c r="E36" s="18"/>
      <c r="F36" s="18"/>
      <c r="G36" s="18">
        <v>7</v>
      </c>
      <c r="H36" s="18"/>
      <c r="I36" s="18"/>
      <c r="J36" s="14">
        <f t="shared" si="0"/>
        <v>34</v>
      </c>
      <c r="K36" s="14"/>
      <c r="L36" s="14"/>
      <c r="M36" s="15">
        <f t="shared" si="2"/>
        <v>34</v>
      </c>
      <c r="N36" s="17"/>
      <c r="O36" s="17"/>
      <c r="P36" s="28"/>
    </row>
    <row r="37" spans="1:16" x14ac:dyDescent="0.25">
      <c r="A37" s="16" t="s">
        <v>77</v>
      </c>
      <c r="B37" s="17" t="s">
        <v>43</v>
      </c>
      <c r="C37" s="18">
        <v>40</v>
      </c>
      <c r="D37" s="18">
        <v>15</v>
      </c>
      <c r="E37" s="18"/>
      <c r="F37" s="18"/>
      <c r="G37" s="18">
        <v>18</v>
      </c>
      <c r="H37" s="18"/>
      <c r="I37" s="18"/>
      <c r="J37" s="14">
        <f t="shared" si="0"/>
        <v>58</v>
      </c>
      <c r="K37" s="14">
        <f t="shared" si="1"/>
        <v>15</v>
      </c>
      <c r="L37" s="14"/>
      <c r="M37" s="15">
        <f t="shared" si="2"/>
        <v>73</v>
      </c>
      <c r="N37" s="17">
        <v>2</v>
      </c>
      <c r="O37" s="17">
        <v>1</v>
      </c>
      <c r="P37" s="28">
        <f t="shared" si="3"/>
        <v>3</v>
      </c>
    </row>
    <row r="38" spans="1:16" x14ac:dyDescent="0.25">
      <c r="A38" s="20" t="s">
        <v>78</v>
      </c>
      <c r="B38" s="21" t="s">
        <v>44</v>
      </c>
      <c r="C38" s="18"/>
      <c r="D38" s="18"/>
      <c r="E38" s="18"/>
      <c r="F38" s="18"/>
      <c r="G38" s="18"/>
      <c r="H38" s="18"/>
      <c r="I38" s="18"/>
      <c r="J38" s="14"/>
      <c r="K38" s="14"/>
      <c r="L38" s="14"/>
      <c r="M38" s="15"/>
      <c r="N38" s="17"/>
      <c r="O38" s="17"/>
      <c r="P38" s="28"/>
    </row>
    <row r="39" spans="1:16" x14ac:dyDescent="0.25">
      <c r="A39" s="16" t="s">
        <v>79</v>
      </c>
      <c r="B39" s="17" t="s">
        <v>45</v>
      </c>
      <c r="C39" s="18"/>
      <c r="D39" s="18"/>
      <c r="E39" s="18"/>
      <c r="F39" s="18"/>
      <c r="G39" s="18"/>
      <c r="H39" s="18"/>
      <c r="I39" s="18"/>
      <c r="J39" s="14"/>
      <c r="K39" s="14"/>
      <c r="L39" s="14"/>
      <c r="M39" s="15"/>
      <c r="N39" s="17">
        <v>3</v>
      </c>
      <c r="O39" s="17"/>
      <c r="P39" s="28">
        <f t="shared" si="3"/>
        <v>3</v>
      </c>
    </row>
    <row r="40" spans="1:16" x14ac:dyDescent="0.25">
      <c r="A40" s="16"/>
      <c r="B40" s="17" t="s">
        <v>45</v>
      </c>
      <c r="C40" s="18"/>
      <c r="D40" s="18"/>
      <c r="E40" s="18">
        <v>67</v>
      </c>
      <c r="F40" s="18"/>
      <c r="G40" s="18"/>
      <c r="H40" s="18"/>
      <c r="I40" s="18"/>
      <c r="J40" s="14">
        <f t="shared" si="0"/>
        <v>67</v>
      </c>
      <c r="K40" s="14"/>
      <c r="L40" s="14"/>
      <c r="M40" s="15">
        <f t="shared" si="2"/>
        <v>67</v>
      </c>
      <c r="N40" s="17"/>
      <c r="O40" s="17"/>
      <c r="P40" s="28"/>
    </row>
    <row r="41" spans="1:16" x14ac:dyDescent="0.25">
      <c r="A41" s="16" t="s">
        <v>80</v>
      </c>
      <c r="B41" s="17" t="s">
        <v>46</v>
      </c>
      <c r="C41" s="18"/>
      <c r="D41" s="18"/>
      <c r="E41" s="18"/>
      <c r="F41" s="18"/>
      <c r="G41" s="18"/>
      <c r="H41" s="18"/>
      <c r="I41" s="18"/>
      <c r="J41" s="14"/>
      <c r="K41" s="14"/>
      <c r="L41" s="14"/>
      <c r="M41" s="15"/>
      <c r="N41" s="17">
        <v>5</v>
      </c>
      <c r="O41" s="17"/>
      <c r="P41" s="28">
        <f t="shared" si="3"/>
        <v>5</v>
      </c>
    </row>
    <row r="42" spans="1:16" x14ac:dyDescent="0.25">
      <c r="A42" s="16"/>
      <c r="B42" s="17" t="s">
        <v>46</v>
      </c>
      <c r="C42" s="18"/>
      <c r="D42" s="18"/>
      <c r="E42" s="18">
        <v>55</v>
      </c>
      <c r="F42" s="18"/>
      <c r="G42" s="18"/>
      <c r="H42" s="18"/>
      <c r="I42" s="18"/>
      <c r="J42" s="14">
        <f t="shared" si="0"/>
        <v>55</v>
      </c>
      <c r="K42" s="14"/>
      <c r="L42" s="14"/>
      <c r="M42" s="15">
        <f t="shared" si="2"/>
        <v>55</v>
      </c>
      <c r="N42" s="17"/>
      <c r="O42" s="17"/>
      <c r="P42" s="28"/>
    </row>
    <row r="43" spans="1:16" x14ac:dyDescent="0.25">
      <c r="A43" s="16" t="s">
        <v>81</v>
      </c>
      <c r="B43" s="17" t="s">
        <v>47</v>
      </c>
      <c r="C43" s="18"/>
      <c r="D43" s="18"/>
      <c r="E43" s="18"/>
      <c r="F43" s="18"/>
      <c r="G43" s="18"/>
      <c r="H43" s="18"/>
      <c r="I43" s="18"/>
      <c r="J43" s="14"/>
      <c r="K43" s="14"/>
      <c r="L43" s="14"/>
      <c r="M43" s="15"/>
      <c r="N43" s="17"/>
      <c r="O43" s="17"/>
      <c r="P43" s="28"/>
    </row>
    <row r="44" spans="1:16" x14ac:dyDescent="0.25">
      <c r="A44" s="25"/>
      <c r="B44" s="25" t="s">
        <v>85</v>
      </c>
      <c r="C44" s="18">
        <f>30+12</f>
        <v>42</v>
      </c>
      <c r="D44" s="18"/>
      <c r="E44" s="18"/>
      <c r="F44" s="18"/>
      <c r="G44" s="18"/>
      <c r="H44" s="18"/>
      <c r="I44" s="18"/>
      <c r="J44" s="27">
        <f t="shared" si="0"/>
        <v>42</v>
      </c>
      <c r="K44" s="27"/>
      <c r="L44" s="27"/>
      <c r="M44" s="15">
        <f t="shared" si="2"/>
        <v>42</v>
      </c>
      <c r="N44" s="17"/>
      <c r="O44" s="17"/>
      <c r="P44" s="28"/>
    </row>
    <row r="45" spans="1:16" x14ac:dyDescent="0.25">
      <c r="A45" s="20" t="s">
        <v>82</v>
      </c>
      <c r="B45" s="21" t="s">
        <v>48</v>
      </c>
      <c r="C45" s="18"/>
      <c r="D45" s="18"/>
      <c r="E45" s="18"/>
      <c r="F45" s="18"/>
      <c r="G45" s="18"/>
      <c r="H45" s="18"/>
      <c r="I45" s="18"/>
      <c r="J45" s="14"/>
      <c r="K45" s="14"/>
      <c r="L45" s="14"/>
      <c r="M45" s="15"/>
      <c r="N45" s="17"/>
      <c r="O45" s="17"/>
      <c r="P45" s="28"/>
    </row>
    <row r="46" spans="1:16" x14ac:dyDescent="0.25">
      <c r="A46" s="16" t="s">
        <v>83</v>
      </c>
      <c r="B46" s="17" t="s">
        <v>18</v>
      </c>
      <c r="C46" s="18">
        <v>15</v>
      </c>
      <c r="D46" s="18"/>
      <c r="E46" s="18"/>
      <c r="F46" s="18"/>
      <c r="G46" s="18">
        <v>2</v>
      </c>
      <c r="H46" s="18"/>
      <c r="I46" s="18"/>
      <c r="J46" s="14">
        <f t="shared" si="0"/>
        <v>17</v>
      </c>
      <c r="K46" s="14"/>
      <c r="L46" s="14"/>
      <c r="M46" s="15">
        <f t="shared" si="2"/>
        <v>17</v>
      </c>
      <c r="N46" s="17"/>
      <c r="O46" s="17"/>
      <c r="P46" s="28"/>
    </row>
    <row r="47" spans="1:16" x14ac:dyDescent="0.25">
      <c r="A47" s="16" t="s">
        <v>84</v>
      </c>
      <c r="B47" s="17" t="s">
        <v>49</v>
      </c>
      <c r="C47" s="18">
        <v>15</v>
      </c>
      <c r="D47" s="18"/>
      <c r="E47" s="18"/>
      <c r="F47" s="18"/>
      <c r="G47" s="18"/>
      <c r="H47" s="18"/>
      <c r="I47" s="18"/>
      <c r="J47" s="14">
        <f t="shared" si="0"/>
        <v>15</v>
      </c>
      <c r="K47" s="14"/>
      <c r="L47" s="14"/>
      <c r="M47" s="15">
        <f t="shared" si="2"/>
        <v>15</v>
      </c>
      <c r="N47" s="17"/>
      <c r="O47" s="17"/>
      <c r="P47" s="28"/>
    </row>
    <row r="48" spans="1:16" x14ac:dyDescent="0.25">
      <c r="A48" s="10"/>
      <c r="B48" s="10" t="s">
        <v>4</v>
      </c>
      <c r="C48" s="26">
        <f>SUM(C8:C47)</f>
        <v>3572</v>
      </c>
      <c r="D48" s="26">
        <f t="shared" ref="D48:P48" si="5">SUM(D8:D47)</f>
        <v>615</v>
      </c>
      <c r="E48" s="26">
        <f t="shared" si="5"/>
        <v>477</v>
      </c>
      <c r="F48" s="26">
        <f t="shared" si="5"/>
        <v>30</v>
      </c>
      <c r="G48" s="26">
        <f t="shared" si="5"/>
        <v>787</v>
      </c>
      <c r="H48" s="26">
        <f t="shared" si="5"/>
        <v>156</v>
      </c>
      <c r="I48" s="26"/>
      <c r="J48" s="26">
        <f t="shared" si="5"/>
        <v>4836</v>
      </c>
      <c r="K48" s="26">
        <f t="shared" si="5"/>
        <v>801</v>
      </c>
      <c r="L48" s="26">
        <f t="shared" si="5"/>
        <v>6</v>
      </c>
      <c r="M48" s="26">
        <f>SUM(M8:M47)</f>
        <v>5643</v>
      </c>
      <c r="N48" s="29">
        <f t="shared" si="5"/>
        <v>371</v>
      </c>
      <c r="O48" s="29">
        <f t="shared" si="5"/>
        <v>87</v>
      </c>
      <c r="P48" s="29">
        <f t="shared" si="5"/>
        <v>458</v>
      </c>
    </row>
    <row r="50" spans="1:13" x14ac:dyDescent="0.25">
      <c r="A50" s="43" t="s">
        <v>12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</row>
  </sheetData>
  <mergeCells count="11">
    <mergeCell ref="A2:P3"/>
    <mergeCell ref="A1:P1"/>
    <mergeCell ref="N4:P5"/>
    <mergeCell ref="A50:M50"/>
    <mergeCell ref="A4:A6"/>
    <mergeCell ref="B4:B6"/>
    <mergeCell ref="C5:D5"/>
    <mergeCell ref="E5:F5"/>
    <mergeCell ref="J5:M5"/>
    <mergeCell ref="C4:M4"/>
    <mergeCell ref="G5:I5"/>
  </mergeCells>
  <printOptions horizontalCentered="1"/>
  <pageMargins left="0.23622047244094491" right="0.23622047244094491" top="0.74803149606299213" bottom="0.55118110236220474" header="0.31496062992125984" footer="0.31496062992125984"/>
  <pageSetup paperSize="9" scale="8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2023-03-31T12:18:43Z</cp:lastPrinted>
  <dcterms:created xsi:type="dcterms:W3CDTF">2012-02-22T09:38:30Z</dcterms:created>
  <dcterms:modified xsi:type="dcterms:W3CDTF">2024-06-20T09:41:40Z</dcterms:modified>
</cp:coreProperties>
</file>