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1.Приложение 1 2024-2025\"/>
    </mc:Choice>
  </mc:AlternateContent>
  <xr:revisionPtr revIDLastSave="0" documentId="13_ncr:1_{29E8B73B-C360-476F-A7B7-2DCF0921CE92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9" i="9" l="1"/>
  <c r="L19" i="9"/>
  <c r="N11" i="9"/>
  <c r="N13" i="9"/>
  <c r="N14" i="9"/>
  <c r="N15" i="9"/>
  <c r="N16" i="9"/>
  <c r="N17" i="9"/>
  <c r="N18" i="9"/>
  <c r="N9" i="9"/>
  <c r="I14" i="9"/>
  <c r="I15" i="9"/>
  <c r="I16" i="9"/>
  <c r="I17" i="9"/>
  <c r="I18" i="9"/>
  <c r="K18" i="9" s="1"/>
  <c r="I13" i="9"/>
  <c r="J14" i="9"/>
  <c r="J15" i="9"/>
  <c r="J16" i="9"/>
  <c r="J17" i="9"/>
  <c r="J18" i="9"/>
  <c r="J13" i="9"/>
  <c r="D19" i="9"/>
  <c r="E19" i="9"/>
  <c r="G19" i="9"/>
  <c r="C19" i="9"/>
  <c r="N19" i="9" l="1"/>
  <c r="J19" i="9"/>
  <c r="K17" i="9"/>
  <c r="K16" i="9"/>
  <c r="K15" i="9"/>
  <c r="K13" i="9"/>
  <c r="K14" i="9"/>
  <c r="I19" i="9"/>
  <c r="K19" i="9" l="1"/>
</calcChain>
</file>

<file path=xl/sharedStrings.xml><?xml version="1.0" encoding="utf-8"?>
<sst xmlns="http://schemas.openxmlformats.org/spreadsheetml/2006/main" count="46" uniqueCount="37">
  <si>
    <t>Шифър</t>
  </si>
  <si>
    <t>Бакалавър</t>
  </si>
  <si>
    <t>Магистър</t>
  </si>
  <si>
    <t>Общо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</si>
  <si>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</si>
  <si>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</si>
  <si>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</si>
  <si>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</si>
  <si>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</si>
  <si>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</si>
  <si>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3.</t>
  </si>
  <si>
    <t>Социални, стопански и правни науки</t>
  </si>
  <si>
    <t>Администрация и управление</t>
  </si>
  <si>
    <t>5.</t>
  </si>
  <si>
    <t>Технически науки</t>
  </si>
  <si>
    <t>Електротехника, електроника и автоматика</t>
  </si>
  <si>
    <t>Материали и материалознание</t>
  </si>
  <si>
    <t>Металургия</t>
  </si>
  <si>
    <t>Химични технологии</t>
  </si>
  <si>
    <t>Биотехнологии</t>
  </si>
  <si>
    <t>Общо инженерство</t>
  </si>
  <si>
    <t>3.7.</t>
  </si>
  <si>
    <t>5.2.</t>
  </si>
  <si>
    <t>ВСИЧКО:</t>
  </si>
  <si>
    <t>4.</t>
  </si>
  <si>
    <t>Природни науки, математика и информатика</t>
  </si>
  <si>
    <t xml:space="preserve">4.2. </t>
  </si>
  <si>
    <t>Химически науки</t>
  </si>
  <si>
    <t>ХИМИКОТЕХНОЛОГИЧЕН И МЕТАЛУРГИЧЕН УНИВЕРСИТЕТ - СОФИЯ</t>
  </si>
  <si>
    <t>ПРИЛОЖЕНИЕ № 1.36</t>
  </si>
  <si>
    <t>Области на висше образование и професионални направления</t>
  </si>
  <si>
    <t>5.11.</t>
  </si>
  <si>
    <t>РО - редовно обучение; ЗО - задочно обучение</t>
  </si>
  <si>
    <t>5.6.</t>
  </si>
  <si>
    <t>5.9.</t>
  </si>
  <si>
    <t>5.10.</t>
  </si>
  <si>
    <t>5.13.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</si>
</sst>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Continuous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2" fillId="0" borderId="0" xfId="0" applyFont="1"/>
    <xf numFmtId="0" fontId="5" fillId="0" borderId="8" xfId="1" applyFont="1" applyBorder="1" applyAlignment="1">
      <alignment vertical="center" wrapText="1"/>
    </xf>
    <xf numFmtId="0" fontId="8" fillId="0" borderId="8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horizontal="right" vertical="center"/>
    </xf>
    <xf numFmtId="0" fontId="4" fillId="0" borderId="1" xfId="0" applyFont="1" applyBorder="1"/>
    <xf numFmtId="0" fontId="8" fillId="0" borderId="8" xfId="0" applyFont="1" applyBorder="1" applyAlignment="1">
      <alignment vertical="center" wrapText="1"/>
    </xf>
    <xf numFmtId="2" fontId="5" fillId="0" borderId="8" xfId="1" applyNumberFormat="1" applyFont="1" applyBorder="1" applyAlignment="1">
      <alignment horizontal="left" vertical="center" wrapText="1"/>
    </xf>
    <xf numFmtId="0" fontId="9" fillId="0" borderId="8" xfId="1" applyFont="1" applyBorder="1" applyAlignment="1">
      <alignment horizontal="right" vertical="center" wrapText="1"/>
    </xf>
    <xf numFmtId="0" fontId="9" fillId="0" borderId="9" xfId="1" applyFont="1" applyBorder="1" applyAlignment="1">
      <alignment horizontal="right" vertical="center" wrapText="1"/>
    </xf>
    <xf numFmtId="0" fontId="7" fillId="0" borderId="8" xfId="1" applyFont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2" fontId="9" fillId="0" borderId="11" xfId="1" applyNumberFormat="1" applyFont="1" applyBorder="1" applyAlignment="1">
      <alignment horizontal="left" vertical="center"/>
    </xf>
    <xf numFmtId="0" fontId="9" fillId="0" borderId="11" xfId="1" applyFont="1" applyBorder="1"/>
    <xf numFmtId="0" fontId="9" fillId="0" borderId="11" xfId="1" applyFont="1" applyBorder="1" applyAlignment="1">
      <alignment horizontal="right"/>
    </xf>
    <xf numFmtId="0" fontId="9" fillId="0" borderId="12" xfId="1" applyFont="1" applyBorder="1" applyAlignment="1">
      <alignment horizontal="right" vertical="center" wrapText="1"/>
    </xf>
    <xf numFmtId="0" fontId="9" fillId="0" borderId="5" xfId="1" applyFont="1" applyBorder="1" applyAlignment="1">
      <alignment horizontal="right" vertical="center" wrapText="1"/>
    </xf>
    <xf numFmtId="0" fontId="9" fillId="0" borderId="12" xfId="1" applyFont="1" applyBorder="1" applyAlignment="1">
      <alignment horizontal="right"/>
    </xf>
    <xf numFmtId="0" fontId="3" fillId="0" borderId="8" xfId="0" applyFont="1" applyBorder="1"/>
    <xf numFmtId="2" fontId="8" fillId="0" borderId="8" xfId="0" applyNumberFormat="1" applyFont="1" applyBorder="1" applyAlignment="1">
      <alignment horizontal="left" vertical="center"/>
    </xf>
    <xf numFmtId="2" fontId="7" fillId="0" borderId="8" xfId="0" applyNumberFormat="1" applyFont="1" applyBorder="1" applyAlignment="1">
      <alignment horizontal="left" vertical="center"/>
    </xf>
    <xf numFmtId="16" fontId="7" fillId="0" borderId="8" xfId="0" applyNumberFormat="1" applyFont="1" applyBorder="1" applyAlignment="1">
      <alignment horizontal="left" vertical="center"/>
    </xf>
    <xf numFmtId="0" fontId="9" fillId="0" borderId="8" xfId="0" applyFont="1" applyBorder="1" applyAlignment="1">
      <alignment horizontal="right" vertical="center"/>
    </xf>
    <xf numFmtId="0" fontId="4" fillId="0" borderId="8" xfId="0" applyFont="1" applyBorder="1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Нормален 2" xfId="1" xr:uid="{2CB12913-2441-4A9B-BA72-62EC05C62A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zoomScale="110" zoomScaleNormal="110" workbookViewId="0">
      <selection activeCell="D14" sqref="D14"/>
    </sheetView>
  </sheetViews>
  <sheetFormatPr defaultRowHeight="15" x14ac:dyDescent="0.25"/>
  <cols>
    <col min="1" max="1" width="8" style="1" customWidth="1"/>
    <col min="2" max="2" width="43.42578125" style="1" customWidth="1"/>
    <col min="3" max="14" width="7.7109375" style="1" customWidth="1"/>
    <col min="15" max="16384" width="9.140625" style="1"/>
  </cols>
  <sheetData>
    <row r="1" spans="1:14" ht="16.5" customHeight="1" x14ac:dyDescent="0.25">
      <c r="A1" s="35" t="s">
        <v>29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x14ac:dyDescent="0.25">
      <c r="A2" s="36" t="s">
        <v>28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17.25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x14ac:dyDescent="0.25">
      <c r="A4" s="43" t="s">
        <v>0</v>
      </c>
      <c r="B4" s="43" t="s">
        <v>30</v>
      </c>
      <c r="C4" s="43" t="s">
        <v>8</v>
      </c>
      <c r="D4" s="43"/>
      <c r="E4" s="43"/>
      <c r="F4" s="43"/>
      <c r="G4" s="43"/>
      <c r="H4" s="43"/>
      <c r="I4" s="43"/>
      <c r="J4" s="43"/>
      <c r="K4" s="43"/>
      <c r="L4" s="37" t="s">
        <v>9</v>
      </c>
      <c r="M4" s="38"/>
      <c r="N4" s="39"/>
    </row>
    <row r="5" spans="1:14" ht="45" customHeight="1" x14ac:dyDescent="0.25">
      <c r="A5" s="43"/>
      <c r="B5" s="43"/>
      <c r="C5" s="43" t="s">
        <v>1</v>
      </c>
      <c r="D5" s="43"/>
      <c r="E5" s="43" t="s">
        <v>2</v>
      </c>
      <c r="F5" s="43"/>
      <c r="G5" s="43" t="s">
        <v>4</v>
      </c>
      <c r="H5" s="43"/>
      <c r="I5" s="43" t="s">
        <v>7</v>
      </c>
      <c r="J5" s="43"/>
      <c r="K5" s="43"/>
      <c r="L5" s="40"/>
      <c r="M5" s="41"/>
      <c r="N5" s="42"/>
    </row>
    <row r="6" spans="1:14" s="2" customFormat="1" x14ac:dyDescent="0.2">
      <c r="A6" s="43"/>
      <c r="B6" s="43"/>
      <c r="C6" s="3" t="s">
        <v>5</v>
      </c>
      <c r="D6" s="3" t="s">
        <v>6</v>
      </c>
      <c r="E6" s="3" t="s">
        <v>5</v>
      </c>
      <c r="F6" s="3" t="s">
        <v>6</v>
      </c>
      <c r="G6" s="3" t="s">
        <v>5</v>
      </c>
      <c r="H6" s="3" t="s">
        <v>6</v>
      </c>
      <c r="I6" s="3" t="s">
        <v>5</v>
      </c>
      <c r="J6" s="3" t="s">
        <v>6</v>
      </c>
      <c r="K6" s="3" t="s">
        <v>3</v>
      </c>
      <c r="L6" s="5" t="s">
        <v>5</v>
      </c>
      <c r="M6" s="5" t="s">
        <v>6</v>
      </c>
      <c r="N6" s="5" t="s">
        <v>3</v>
      </c>
    </row>
    <row r="7" spans="1:14" s="2" customFormat="1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</row>
    <row r="8" spans="1:14" x14ac:dyDescent="0.25">
      <c r="A8" s="16" t="s">
        <v>10</v>
      </c>
      <c r="B8" s="10" t="s">
        <v>11</v>
      </c>
      <c r="C8" s="17"/>
      <c r="D8" s="17"/>
      <c r="E8" s="17"/>
      <c r="F8" s="17"/>
      <c r="G8" s="17"/>
      <c r="H8" s="17"/>
      <c r="I8" s="17"/>
      <c r="J8" s="17"/>
      <c r="K8" s="18"/>
      <c r="L8" s="19"/>
      <c r="M8" s="19"/>
      <c r="N8" s="19"/>
    </row>
    <row r="9" spans="1:14" x14ac:dyDescent="0.25">
      <c r="A9" s="29" t="s">
        <v>21</v>
      </c>
      <c r="B9" s="11" t="s">
        <v>12</v>
      </c>
      <c r="C9" s="13"/>
      <c r="D9" s="13"/>
      <c r="E9" s="13"/>
      <c r="F9" s="13"/>
      <c r="G9" s="13"/>
      <c r="H9" s="13"/>
      <c r="I9" s="13"/>
      <c r="J9" s="13"/>
      <c r="K9" s="32"/>
      <c r="L9" s="13"/>
      <c r="M9" s="13">
        <v>1</v>
      </c>
      <c r="N9" s="32">
        <f>+L9+M9</f>
        <v>1</v>
      </c>
    </row>
    <row r="10" spans="1:14" ht="15" customHeight="1" x14ac:dyDescent="0.25">
      <c r="A10" s="16" t="s">
        <v>24</v>
      </c>
      <c r="B10" s="10" t="s">
        <v>25</v>
      </c>
      <c r="C10" s="17"/>
      <c r="D10" s="17"/>
      <c r="E10" s="17"/>
      <c r="F10" s="17"/>
      <c r="G10" s="17"/>
      <c r="H10" s="17"/>
      <c r="I10" s="17"/>
      <c r="J10" s="17"/>
      <c r="K10" s="18"/>
      <c r="L10" s="19"/>
      <c r="M10" s="19"/>
      <c r="N10" s="32"/>
    </row>
    <row r="11" spans="1:14" x14ac:dyDescent="0.25">
      <c r="A11" s="28" t="s">
        <v>26</v>
      </c>
      <c r="B11" s="28" t="s">
        <v>27</v>
      </c>
      <c r="C11" s="28"/>
      <c r="D11" s="28"/>
      <c r="E11" s="28"/>
      <c r="F11" s="28"/>
      <c r="G11" s="28"/>
      <c r="H11" s="28"/>
      <c r="I11" s="28"/>
      <c r="J11" s="28"/>
      <c r="K11" s="33"/>
      <c r="L11" s="28">
        <v>3</v>
      </c>
      <c r="M11" s="28">
        <v>1</v>
      </c>
      <c r="N11" s="32">
        <f t="shared" ref="N11" si="0">+L11+M11</f>
        <v>4</v>
      </c>
    </row>
    <row r="12" spans="1:14" x14ac:dyDescent="0.25">
      <c r="A12" s="22" t="s">
        <v>13</v>
      </c>
      <c r="B12" s="23" t="s">
        <v>14</v>
      </c>
      <c r="C12" s="24"/>
      <c r="D12" s="24"/>
      <c r="E12" s="24"/>
      <c r="F12" s="24"/>
      <c r="G12" s="24"/>
      <c r="H12" s="24"/>
      <c r="I12" s="24"/>
      <c r="J12" s="25"/>
      <c r="K12" s="26"/>
      <c r="L12" s="27"/>
      <c r="M12" s="27"/>
      <c r="N12" s="32"/>
    </row>
    <row r="13" spans="1:14" ht="15" customHeight="1" x14ac:dyDescent="0.25">
      <c r="A13" s="29" t="s">
        <v>22</v>
      </c>
      <c r="B13" s="15" t="s">
        <v>15</v>
      </c>
      <c r="C13" s="13">
        <v>50</v>
      </c>
      <c r="D13" s="13">
        <v>10</v>
      </c>
      <c r="E13" s="13"/>
      <c r="F13" s="13"/>
      <c r="G13" s="13">
        <v>20</v>
      </c>
      <c r="H13" s="13"/>
      <c r="I13" s="13">
        <f>+C13+E13+G13</f>
        <v>70</v>
      </c>
      <c r="J13" s="13">
        <f>+D13+F13+H13</f>
        <v>10</v>
      </c>
      <c r="K13" s="32">
        <f>+I13+J13</f>
        <v>80</v>
      </c>
      <c r="L13" s="13">
        <v>1</v>
      </c>
      <c r="M13" s="13"/>
      <c r="N13" s="32">
        <f t="shared" ref="N13:N18" si="1">+L13+M13</f>
        <v>1</v>
      </c>
    </row>
    <row r="14" spans="1:14" x14ac:dyDescent="0.25">
      <c r="A14" s="29" t="s">
        <v>33</v>
      </c>
      <c r="B14" s="11" t="s">
        <v>16</v>
      </c>
      <c r="C14" s="13">
        <v>45</v>
      </c>
      <c r="D14" s="13">
        <v>14</v>
      </c>
      <c r="E14" s="13"/>
      <c r="F14" s="13"/>
      <c r="G14" s="13">
        <v>35</v>
      </c>
      <c r="H14" s="13"/>
      <c r="I14" s="13">
        <f t="shared" ref="I14:I18" si="2">+C14+E14+G14</f>
        <v>80</v>
      </c>
      <c r="J14" s="13">
        <f t="shared" ref="J14:J18" si="3">+D14+F14+H14</f>
        <v>14</v>
      </c>
      <c r="K14" s="32">
        <f t="shared" ref="K14:K18" si="4">+I14+J14</f>
        <v>94</v>
      </c>
      <c r="L14" s="13">
        <v>3</v>
      </c>
      <c r="M14" s="13"/>
      <c r="N14" s="32">
        <f t="shared" si="1"/>
        <v>3</v>
      </c>
    </row>
    <row r="15" spans="1:14" x14ac:dyDescent="0.25">
      <c r="A15" s="29" t="s">
        <v>34</v>
      </c>
      <c r="B15" s="11" t="s">
        <v>17</v>
      </c>
      <c r="C15" s="13">
        <v>35</v>
      </c>
      <c r="D15" s="13">
        <v>15</v>
      </c>
      <c r="E15" s="13"/>
      <c r="F15" s="13"/>
      <c r="G15" s="13">
        <v>35</v>
      </c>
      <c r="H15" s="13"/>
      <c r="I15" s="13">
        <f t="shared" si="2"/>
        <v>70</v>
      </c>
      <c r="J15" s="13">
        <f t="shared" si="3"/>
        <v>15</v>
      </c>
      <c r="K15" s="32">
        <f t="shared" si="4"/>
        <v>85</v>
      </c>
      <c r="L15" s="13">
        <v>1</v>
      </c>
      <c r="M15" s="13"/>
      <c r="N15" s="32">
        <f t="shared" si="1"/>
        <v>1</v>
      </c>
    </row>
    <row r="16" spans="1:14" x14ac:dyDescent="0.25">
      <c r="A16" s="30" t="s">
        <v>35</v>
      </c>
      <c r="B16" s="11" t="s">
        <v>18</v>
      </c>
      <c r="C16" s="13">
        <v>179</v>
      </c>
      <c r="D16" s="13">
        <v>43</v>
      </c>
      <c r="E16" s="13">
        <v>12</v>
      </c>
      <c r="F16" s="13"/>
      <c r="G16" s="13">
        <v>120</v>
      </c>
      <c r="H16" s="13"/>
      <c r="I16" s="13">
        <f t="shared" si="2"/>
        <v>311</v>
      </c>
      <c r="J16" s="13">
        <f t="shared" si="3"/>
        <v>43</v>
      </c>
      <c r="K16" s="32">
        <f t="shared" si="4"/>
        <v>354</v>
      </c>
      <c r="L16" s="13">
        <v>7</v>
      </c>
      <c r="M16" s="13"/>
      <c r="N16" s="32">
        <f t="shared" si="1"/>
        <v>7</v>
      </c>
    </row>
    <row r="17" spans="1:14" x14ac:dyDescent="0.25">
      <c r="A17" s="31" t="s">
        <v>31</v>
      </c>
      <c r="B17" s="11" t="s">
        <v>19</v>
      </c>
      <c r="C17" s="13">
        <v>47</v>
      </c>
      <c r="D17" s="13">
        <v>5</v>
      </c>
      <c r="E17" s="13"/>
      <c r="F17" s="13"/>
      <c r="G17" s="13">
        <v>20</v>
      </c>
      <c r="H17" s="13"/>
      <c r="I17" s="13">
        <f t="shared" si="2"/>
        <v>67</v>
      </c>
      <c r="J17" s="13">
        <f t="shared" si="3"/>
        <v>5</v>
      </c>
      <c r="K17" s="32">
        <f t="shared" si="4"/>
        <v>72</v>
      </c>
      <c r="L17" s="13">
        <v>2</v>
      </c>
      <c r="M17" s="13"/>
      <c r="N17" s="32">
        <f t="shared" si="1"/>
        <v>2</v>
      </c>
    </row>
    <row r="18" spans="1:14" x14ac:dyDescent="0.25">
      <c r="A18" s="30" t="s">
        <v>36</v>
      </c>
      <c r="B18" s="12" t="s">
        <v>20</v>
      </c>
      <c r="C18" s="13">
        <v>63</v>
      </c>
      <c r="D18" s="13">
        <v>25</v>
      </c>
      <c r="E18" s="13"/>
      <c r="F18" s="13"/>
      <c r="G18" s="13">
        <v>38</v>
      </c>
      <c r="H18" s="13"/>
      <c r="I18" s="13">
        <f t="shared" si="2"/>
        <v>101</v>
      </c>
      <c r="J18" s="13">
        <f t="shared" si="3"/>
        <v>25</v>
      </c>
      <c r="K18" s="32">
        <f t="shared" si="4"/>
        <v>126</v>
      </c>
      <c r="L18" s="13">
        <v>4</v>
      </c>
      <c r="M18" s="13"/>
      <c r="N18" s="32">
        <f t="shared" si="1"/>
        <v>4</v>
      </c>
    </row>
    <row r="19" spans="1:14" x14ac:dyDescent="0.25">
      <c r="A19" s="14"/>
      <c r="B19" s="14" t="s">
        <v>23</v>
      </c>
      <c r="C19" s="20">
        <f>SUM(C9:C18)</f>
        <v>419</v>
      </c>
      <c r="D19" s="20">
        <f>SUM(D9:D18)</f>
        <v>112</v>
      </c>
      <c r="E19" s="20">
        <f>SUM(E9:E18)</f>
        <v>12</v>
      </c>
      <c r="F19" s="20"/>
      <c r="G19" s="20">
        <f>SUM(G9:G18)</f>
        <v>268</v>
      </c>
      <c r="H19" s="20"/>
      <c r="I19" s="20">
        <f>SUM(I9:I18)</f>
        <v>699</v>
      </c>
      <c r="J19" s="20">
        <f>SUM(J9:J18)</f>
        <v>112</v>
      </c>
      <c r="K19" s="20">
        <f>SUM(K9:K18)</f>
        <v>811</v>
      </c>
      <c r="L19" s="21">
        <f>SUM(L9:L18)</f>
        <v>21</v>
      </c>
      <c r="M19" s="21">
        <f t="shared" ref="M19:N19" si="5">SUM(M9:M18)</f>
        <v>2</v>
      </c>
      <c r="N19" s="21">
        <f t="shared" si="5"/>
        <v>23</v>
      </c>
    </row>
    <row r="20" spans="1:14" x14ac:dyDescent="0.25">
      <c r="L20" s="6"/>
      <c r="M20" s="6"/>
      <c r="N20" s="7"/>
    </row>
    <row r="21" spans="1:14" x14ac:dyDescent="0.25">
      <c r="A21" s="34" t="s">
        <v>32</v>
      </c>
      <c r="B21" s="9"/>
      <c r="L21" s="6"/>
      <c r="M21" s="6"/>
      <c r="N21" s="7"/>
    </row>
    <row r="22" spans="1:14" x14ac:dyDescent="0.25">
      <c r="L22" s="8"/>
      <c r="M22" s="8"/>
      <c r="N22" s="7"/>
    </row>
    <row r="26" spans="1:14" x14ac:dyDescent="0.25">
      <c r="B26" s="2"/>
    </row>
  </sheetData>
  <mergeCells count="10">
    <mergeCell ref="A1:N1"/>
    <mergeCell ref="A2:N3"/>
    <mergeCell ref="L4:N5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2024-04-17T10:04:25Z</cp:lastPrinted>
  <dcterms:created xsi:type="dcterms:W3CDTF">2012-02-22T09:38:30Z</dcterms:created>
  <dcterms:modified xsi:type="dcterms:W3CDTF">2024-05-08T09:03:36Z</dcterms:modified>
</cp:coreProperties>
</file>