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EB19B423-1393-411A-8832-07A863184C09}" xr6:coauthVersionLast="47" xr6:coauthVersionMax="47" xr10:uidLastSave="{00000000-0000-0000-0000-000000000000}"/>
  <bookViews>
    <workbookView xWindow="11490" yWindow="0" windowWidth="17310" windowHeight="10905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9" l="1"/>
  <c r="M27" i="9"/>
  <c r="E31" i="9"/>
  <c r="P9" i="9" l="1"/>
  <c r="P10" i="9"/>
  <c r="P12" i="9"/>
  <c r="P13" i="9"/>
  <c r="P15" i="9"/>
  <c r="P17" i="9"/>
  <c r="P18" i="9"/>
  <c r="P19" i="9"/>
  <c r="P21" i="9"/>
  <c r="P23" i="9"/>
  <c r="P24" i="9"/>
  <c r="P26" i="9"/>
  <c r="P28" i="9"/>
  <c r="P30" i="9"/>
  <c r="L9" i="9"/>
  <c r="L10" i="9"/>
  <c r="L12" i="9"/>
  <c r="L13" i="9"/>
  <c r="L14" i="9"/>
  <c r="L15" i="9"/>
  <c r="L18" i="9"/>
  <c r="L19" i="9"/>
  <c r="K9" i="9"/>
  <c r="K10" i="9"/>
  <c r="K12" i="9"/>
  <c r="K13" i="9"/>
  <c r="K14" i="9"/>
  <c r="K15" i="9"/>
  <c r="K17" i="9"/>
  <c r="K18" i="9"/>
  <c r="K19" i="9"/>
  <c r="K20" i="9"/>
  <c r="K22" i="9"/>
  <c r="M22" i="9" s="1"/>
  <c r="K23" i="9"/>
  <c r="M23" i="9" s="1"/>
  <c r="K24" i="9"/>
  <c r="K26" i="9"/>
  <c r="K28" i="9"/>
  <c r="M28" i="9" s="1"/>
  <c r="K30" i="9"/>
  <c r="M26" i="9" l="1"/>
  <c r="M24" i="9"/>
  <c r="M17" i="9"/>
  <c r="M30" i="9"/>
  <c r="M20" i="9"/>
  <c r="M19" i="9"/>
  <c r="M18" i="9"/>
  <c r="M15" i="9"/>
  <c r="M14" i="9"/>
  <c r="M13" i="9"/>
  <c r="M12" i="9"/>
  <c r="M10" i="9"/>
  <c r="M9" i="9"/>
  <c r="K31" i="9"/>
  <c r="I31" i="9"/>
  <c r="C31" i="9" l="1"/>
  <c r="F31" i="9"/>
  <c r="G31" i="9"/>
  <c r="L31" i="9"/>
  <c r="M31" i="9"/>
  <c r="N31" i="9"/>
  <c r="O31" i="9"/>
  <c r="P31" i="9"/>
</calcChain>
</file>

<file path=xl/sharedStrings.xml><?xml version="1.0" encoding="utf-8"?>
<sst xmlns="http://schemas.openxmlformats.org/spreadsheetml/2006/main" count="72" uniqueCount="60">
  <si>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</si>
  <si>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</si>
  <si>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</si>
  <si>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</si>
  <si>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</si>
  <si>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</si>
  <si>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</si>
  <si>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</si>
  <si>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</si>
  <si>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</si>
  <si>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</si>
  <si>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</si>
  <si>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ВЕЛИКОТЪРНОВСКИ УНИВЕРСИТЕТ "СВ. СВ. КИРИЛ И МЕТОДИЙ"</t>
  </si>
  <si>
    <t>Професионален бакалавър</t>
  </si>
  <si>
    <t>ПРИЛОЖЕНИЕ № 1.4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</si>
  <si>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</si>
  <si>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</si>
  <si>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</si>
  <si>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</si>
  <si>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</si>
  <si>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</si>
  <si>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</si>
  <si>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</si>
  <si>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</si>
  <si>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</si>
  <si>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</si>
  <si>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</si>
  <si>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</si>
  <si>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</si>
  <si>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</si>
  <si>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</si>
  <si>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</si>
  <si>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</si>
  <si>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</si>
  <si>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</si>
  <si>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</si>
  <si>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</si>
  <si>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Природни науки, математика и информатика</t>
  </si>
  <si>
    <t>Науки за земята</t>
  </si>
  <si>
    <t>Информатика и компютърни науки</t>
  </si>
  <si>
    <t>Изкуства</t>
  </si>
  <si>
    <t>Изобразително изкуство</t>
  </si>
  <si>
    <t>3.</t>
  </si>
  <si>
    <t>4.</t>
  </si>
  <si>
    <t>8.</t>
  </si>
  <si>
    <t>Математика</t>
  </si>
  <si>
    <t>2.3.</t>
  </si>
  <si>
    <t>2.4.</t>
  </si>
  <si>
    <t>3.1.</t>
  </si>
  <si>
    <t>3.2.</t>
  </si>
  <si>
    <t>3.4.</t>
  </si>
  <si>
    <t>3.5.</t>
  </si>
  <si>
    <t>3.6.</t>
  </si>
  <si>
    <t>3.7.</t>
  </si>
  <si>
    <t>3.8.</t>
  </si>
  <si>
    <t>4.4.</t>
  </si>
  <si>
    <t>4.5.</t>
  </si>
  <si>
    <t>4.6.</t>
  </si>
  <si>
    <t>8.2.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</si>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</sst>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/>
    <xf numFmtId="0" fontId="1" fillId="0" borderId="0" xfId="0" applyFont="1" applyBorder="1"/>
    <xf numFmtId="0" fontId="2" fillId="0" borderId="0" xfId="0" applyFont="1" applyBorder="1"/>
    <xf numFmtId="3" fontId="1" fillId="0" borderId="1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5" fillId="0" borderId="0" xfId="0" applyFont="1" applyBorder="1"/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49" fontId="4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left"/>
    </xf>
    <xf numFmtId="0" fontId="4" fillId="0" borderId="8" xfId="0" applyFont="1" applyBorder="1"/>
    <xf numFmtId="0" fontId="5" fillId="0" borderId="8" xfId="0" applyFont="1" applyBorder="1" applyAlignment="1">
      <alignment horizontal="left"/>
    </xf>
    <xf numFmtId="0" fontId="5" fillId="0" borderId="8" xfId="0" applyFont="1" applyBorder="1"/>
    <xf numFmtId="0" fontId="1" fillId="0" borderId="13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3" fontId="1" fillId="0" borderId="16" xfId="0" applyNumberFormat="1" applyFont="1" applyBorder="1" applyAlignment="1">
      <alignment horizontal="right"/>
    </xf>
    <xf numFmtId="3" fontId="2" fillId="0" borderId="16" xfId="0" applyNumberFormat="1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3" fillId="0" borderId="12" xfId="0" applyFont="1" applyBorder="1" applyAlignment="1">
      <alignment horizontal="centerContinuous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3" fontId="1" fillId="0" borderId="12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9" sqref="J19"/>
    </sheetView>
  </sheetViews>
  <sheetFormatPr defaultRowHeight="15" x14ac:dyDescent="0.25"/>
  <cols>
    <col min="1" max="1" width="7.7109375" style="1" bestFit="1" customWidth="1"/>
    <col min="2" max="2" width="47.5703125" style="1" customWidth="1"/>
    <col min="3" max="3" width="7.5703125" style="1" customWidth="1"/>
    <col min="4" max="4" width="8" style="1" customWidth="1"/>
    <col min="5" max="16" width="6.7109375" style="1" customWidth="1"/>
    <col min="17" max="16384" width="9.140625" style="1"/>
  </cols>
  <sheetData>
    <row r="1" spans="1:16" ht="16.5" customHeight="1" x14ac:dyDescent="0.25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7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5" customHeight="1" x14ac:dyDescent="0.25">
      <c r="A4" s="42" t="s">
        <v>0</v>
      </c>
      <c r="B4" s="42" t="s">
        <v>5</v>
      </c>
      <c r="C4" s="44" t="s">
        <v>10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6" t="s">
        <v>11</v>
      </c>
      <c r="O4" s="37"/>
      <c r="P4" s="38"/>
    </row>
    <row r="5" spans="1:16" ht="73.5" customHeight="1" x14ac:dyDescent="0.25">
      <c r="A5" s="42"/>
      <c r="B5" s="42"/>
      <c r="C5" s="42" t="s">
        <v>13</v>
      </c>
      <c r="D5" s="42"/>
      <c r="E5" s="42" t="s">
        <v>1</v>
      </c>
      <c r="F5" s="42"/>
      <c r="G5" s="42" t="s">
        <v>2</v>
      </c>
      <c r="H5" s="42"/>
      <c r="I5" s="42" t="s">
        <v>6</v>
      </c>
      <c r="J5" s="42"/>
      <c r="K5" s="42" t="s">
        <v>9</v>
      </c>
      <c r="L5" s="42"/>
      <c r="M5" s="42"/>
      <c r="N5" s="39"/>
      <c r="O5" s="40"/>
      <c r="P5" s="41"/>
    </row>
    <row r="6" spans="1:16" s="2" customFormat="1" x14ac:dyDescent="0.2">
      <c r="A6" s="43"/>
      <c r="B6" s="43"/>
      <c r="C6" s="19" t="s">
        <v>7</v>
      </c>
      <c r="D6" s="19" t="s">
        <v>8</v>
      </c>
      <c r="E6" s="19" t="s">
        <v>7</v>
      </c>
      <c r="F6" s="19" t="s">
        <v>8</v>
      </c>
      <c r="G6" s="19" t="s">
        <v>7</v>
      </c>
      <c r="H6" s="19" t="s">
        <v>8</v>
      </c>
      <c r="I6" s="19" t="s">
        <v>7</v>
      </c>
      <c r="J6" s="19" t="s">
        <v>8</v>
      </c>
      <c r="K6" s="19" t="s">
        <v>7</v>
      </c>
      <c r="L6" s="19" t="s">
        <v>8</v>
      </c>
      <c r="M6" s="19" t="s">
        <v>3</v>
      </c>
      <c r="N6" s="20" t="s">
        <v>7</v>
      </c>
      <c r="O6" s="20" t="s">
        <v>8</v>
      </c>
      <c r="P6" s="20" t="s">
        <v>3</v>
      </c>
    </row>
    <row r="7" spans="1:16" s="2" customFormat="1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  <c r="O7" s="27">
        <v>15</v>
      </c>
      <c r="P7" s="27">
        <v>16</v>
      </c>
    </row>
    <row r="8" spans="1:16" x14ac:dyDescent="0.25">
      <c r="A8" s="28" t="s">
        <v>15</v>
      </c>
      <c r="B8" s="29" t="s">
        <v>16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  <c r="O8" s="31"/>
      <c r="P8" s="32"/>
    </row>
    <row r="9" spans="1:16" x14ac:dyDescent="0.25">
      <c r="A9" s="21" t="s">
        <v>17</v>
      </c>
      <c r="B9" s="22" t="s">
        <v>18</v>
      </c>
      <c r="C9" s="23">
        <v>70</v>
      </c>
      <c r="D9" s="23"/>
      <c r="E9" s="23">
        <v>284</v>
      </c>
      <c r="F9" s="23">
        <v>125</v>
      </c>
      <c r="G9" s="23"/>
      <c r="H9" s="23"/>
      <c r="I9" s="23"/>
      <c r="J9" s="23"/>
      <c r="K9" s="23">
        <f t="shared" ref="K9:K30" si="0">C9+E9+G9+I9</f>
        <v>354</v>
      </c>
      <c r="L9" s="23">
        <f t="shared" ref="L9:L19" si="1">D9+F9+H9+J9</f>
        <v>125</v>
      </c>
      <c r="M9" s="24">
        <f t="shared" ref="M9:M30" si="2">K9+L9</f>
        <v>479</v>
      </c>
      <c r="N9" s="25">
        <v>9</v>
      </c>
      <c r="O9" s="25"/>
      <c r="P9" s="26">
        <f t="shared" ref="P9:P30" si="3">N9+O9</f>
        <v>9</v>
      </c>
    </row>
    <row r="10" spans="1:16" x14ac:dyDescent="0.25">
      <c r="A10" s="13" t="s">
        <v>19</v>
      </c>
      <c r="B10" s="14" t="s">
        <v>20</v>
      </c>
      <c r="C10" s="6"/>
      <c r="D10" s="6"/>
      <c r="E10" s="6">
        <v>264</v>
      </c>
      <c r="F10" s="6">
        <v>70</v>
      </c>
      <c r="G10" s="6"/>
      <c r="H10" s="6"/>
      <c r="I10" s="6">
        <v>42</v>
      </c>
      <c r="J10" s="6"/>
      <c r="K10" s="6">
        <f t="shared" si="0"/>
        <v>306</v>
      </c>
      <c r="L10" s="6">
        <f t="shared" si="1"/>
        <v>70</v>
      </c>
      <c r="M10" s="9">
        <f t="shared" si="2"/>
        <v>376</v>
      </c>
      <c r="N10" s="7">
        <v>9</v>
      </c>
      <c r="O10" s="7">
        <v>1</v>
      </c>
      <c r="P10" s="8">
        <f t="shared" si="3"/>
        <v>10</v>
      </c>
    </row>
    <row r="11" spans="1:16" x14ac:dyDescent="0.25">
      <c r="A11" s="11" t="s">
        <v>21</v>
      </c>
      <c r="B11" s="12" t="s">
        <v>22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9"/>
      <c r="N11" s="7"/>
      <c r="O11" s="7"/>
      <c r="P11" s="8"/>
    </row>
    <row r="12" spans="1:16" x14ac:dyDescent="0.25">
      <c r="A12" s="13" t="s">
        <v>23</v>
      </c>
      <c r="B12" s="14" t="s">
        <v>24</v>
      </c>
      <c r="C12" s="6"/>
      <c r="D12" s="6"/>
      <c r="E12" s="6">
        <v>256</v>
      </c>
      <c r="F12" s="6">
        <v>20</v>
      </c>
      <c r="G12" s="6"/>
      <c r="H12" s="6"/>
      <c r="I12" s="6">
        <v>11</v>
      </c>
      <c r="J12" s="6"/>
      <c r="K12" s="6">
        <f t="shared" si="0"/>
        <v>267</v>
      </c>
      <c r="L12" s="6">
        <f t="shared" si="1"/>
        <v>20</v>
      </c>
      <c r="M12" s="9">
        <f t="shared" si="2"/>
        <v>287</v>
      </c>
      <c r="N12" s="7">
        <v>6</v>
      </c>
      <c r="O12" s="7">
        <v>2</v>
      </c>
      <c r="P12" s="8">
        <f t="shared" si="3"/>
        <v>8</v>
      </c>
    </row>
    <row r="13" spans="1:16" x14ac:dyDescent="0.25">
      <c r="A13" s="13" t="s">
        <v>25</v>
      </c>
      <c r="B13" s="14" t="s">
        <v>26</v>
      </c>
      <c r="C13" s="6"/>
      <c r="D13" s="6"/>
      <c r="E13" s="6">
        <v>33</v>
      </c>
      <c r="F13" s="6">
        <v>16</v>
      </c>
      <c r="G13" s="6"/>
      <c r="H13" s="6"/>
      <c r="I13" s="6">
        <v>8</v>
      </c>
      <c r="J13" s="6"/>
      <c r="K13" s="6">
        <f t="shared" si="0"/>
        <v>41</v>
      </c>
      <c r="L13" s="6">
        <f t="shared" si="1"/>
        <v>16</v>
      </c>
      <c r="M13" s="9">
        <f t="shared" si="2"/>
        <v>57</v>
      </c>
      <c r="N13" s="7">
        <v>10</v>
      </c>
      <c r="O13" s="7"/>
      <c r="P13" s="8">
        <f t="shared" si="3"/>
        <v>10</v>
      </c>
    </row>
    <row r="14" spans="1:16" x14ac:dyDescent="0.25">
      <c r="A14" s="15" t="s">
        <v>46</v>
      </c>
      <c r="B14" s="16" t="s">
        <v>27</v>
      </c>
      <c r="C14" s="6"/>
      <c r="D14" s="6"/>
      <c r="E14" s="6">
        <v>16</v>
      </c>
      <c r="F14" s="6">
        <v>16</v>
      </c>
      <c r="G14" s="6"/>
      <c r="H14" s="6"/>
      <c r="I14" s="6"/>
      <c r="J14" s="6"/>
      <c r="K14" s="6">
        <f t="shared" si="0"/>
        <v>16</v>
      </c>
      <c r="L14" s="6">
        <f t="shared" si="1"/>
        <v>16</v>
      </c>
      <c r="M14" s="9">
        <f t="shared" si="2"/>
        <v>32</v>
      </c>
      <c r="N14" s="7"/>
      <c r="O14" s="7"/>
      <c r="P14" s="8"/>
    </row>
    <row r="15" spans="1:16" x14ac:dyDescent="0.25">
      <c r="A15" s="15" t="s">
        <v>47</v>
      </c>
      <c r="B15" s="16" t="s">
        <v>28</v>
      </c>
      <c r="C15" s="6"/>
      <c r="D15" s="6"/>
      <c r="E15" s="6">
        <v>8</v>
      </c>
      <c r="F15" s="6">
        <v>8</v>
      </c>
      <c r="G15" s="6"/>
      <c r="H15" s="6"/>
      <c r="I15" s="6">
        <v>3</v>
      </c>
      <c r="J15" s="6"/>
      <c r="K15" s="6">
        <f t="shared" si="0"/>
        <v>11</v>
      </c>
      <c r="L15" s="6">
        <f t="shared" si="1"/>
        <v>8</v>
      </c>
      <c r="M15" s="9">
        <f t="shared" si="2"/>
        <v>19</v>
      </c>
      <c r="N15" s="7">
        <v>2</v>
      </c>
      <c r="O15" s="7"/>
      <c r="P15" s="8">
        <f t="shared" si="3"/>
        <v>2</v>
      </c>
    </row>
    <row r="16" spans="1:16" x14ac:dyDescent="0.25">
      <c r="A16" s="17" t="s">
        <v>42</v>
      </c>
      <c r="B16" s="18" t="s">
        <v>29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9"/>
      <c r="N16" s="7"/>
      <c r="O16" s="7"/>
      <c r="P16" s="8"/>
    </row>
    <row r="17" spans="1:16" x14ac:dyDescent="0.25">
      <c r="A17" s="15" t="s">
        <v>48</v>
      </c>
      <c r="B17" s="16" t="s">
        <v>30</v>
      </c>
      <c r="C17" s="6"/>
      <c r="D17" s="6"/>
      <c r="E17" s="6">
        <v>23</v>
      </c>
      <c r="F17" s="6"/>
      <c r="G17" s="6"/>
      <c r="H17" s="6"/>
      <c r="I17" s="6"/>
      <c r="J17" s="6"/>
      <c r="K17" s="6">
        <f t="shared" si="0"/>
        <v>23</v>
      </c>
      <c r="L17" s="6"/>
      <c r="M17" s="9">
        <f t="shared" si="2"/>
        <v>23</v>
      </c>
      <c r="N17" s="7">
        <v>1</v>
      </c>
      <c r="O17" s="7">
        <v>1</v>
      </c>
      <c r="P17" s="8">
        <f t="shared" si="3"/>
        <v>2</v>
      </c>
    </row>
    <row r="18" spans="1:16" x14ac:dyDescent="0.25">
      <c r="A18" s="15" t="s">
        <v>49</v>
      </c>
      <c r="B18" s="16" t="s">
        <v>31</v>
      </c>
      <c r="C18" s="6"/>
      <c r="D18" s="6"/>
      <c r="E18" s="6">
        <v>62</v>
      </c>
      <c r="F18" s="6">
        <v>20</v>
      </c>
      <c r="G18" s="6"/>
      <c r="H18" s="6"/>
      <c r="I18" s="6"/>
      <c r="J18" s="6"/>
      <c r="K18" s="6">
        <f t="shared" si="0"/>
        <v>62</v>
      </c>
      <c r="L18" s="6">
        <f t="shared" si="1"/>
        <v>20</v>
      </c>
      <c r="M18" s="9">
        <f t="shared" si="2"/>
        <v>82</v>
      </c>
      <c r="N18" s="7">
        <v>5</v>
      </c>
      <c r="O18" s="7"/>
      <c r="P18" s="8">
        <f t="shared" si="3"/>
        <v>5</v>
      </c>
    </row>
    <row r="19" spans="1:16" x14ac:dyDescent="0.25">
      <c r="A19" s="15" t="s">
        <v>50</v>
      </c>
      <c r="B19" s="16" t="s">
        <v>32</v>
      </c>
      <c r="C19" s="6"/>
      <c r="D19" s="6"/>
      <c r="E19" s="6">
        <v>30</v>
      </c>
      <c r="F19" s="6">
        <v>15</v>
      </c>
      <c r="G19" s="6"/>
      <c r="H19" s="6"/>
      <c r="I19" s="6"/>
      <c r="J19" s="6">
        <v>4</v>
      </c>
      <c r="K19" s="6">
        <f t="shared" si="0"/>
        <v>30</v>
      </c>
      <c r="L19" s="6">
        <f t="shared" si="1"/>
        <v>19</v>
      </c>
      <c r="M19" s="9">
        <f t="shared" si="2"/>
        <v>49</v>
      </c>
      <c r="N19" s="7">
        <v>1</v>
      </c>
      <c r="O19" s="7"/>
      <c r="P19" s="8">
        <f t="shared" si="3"/>
        <v>1</v>
      </c>
    </row>
    <row r="20" spans="1:16" x14ac:dyDescent="0.25">
      <c r="A20" s="15" t="s">
        <v>51</v>
      </c>
      <c r="B20" s="16" t="s">
        <v>33</v>
      </c>
      <c r="C20" s="6"/>
      <c r="D20" s="6"/>
      <c r="E20" s="6">
        <v>20</v>
      </c>
      <c r="F20" s="6"/>
      <c r="G20" s="6"/>
      <c r="H20" s="6"/>
      <c r="I20" s="6">
        <v>5</v>
      </c>
      <c r="J20" s="6"/>
      <c r="K20" s="6">
        <f t="shared" si="0"/>
        <v>25</v>
      </c>
      <c r="L20" s="6"/>
      <c r="M20" s="9">
        <f t="shared" si="2"/>
        <v>25</v>
      </c>
      <c r="N20" s="7"/>
      <c r="O20" s="7"/>
      <c r="P20" s="8"/>
    </row>
    <row r="21" spans="1:16" x14ac:dyDescent="0.25">
      <c r="A21" s="15" t="s">
        <v>52</v>
      </c>
      <c r="B21" s="16" t="s">
        <v>34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9"/>
      <c r="N21" s="7">
        <v>11</v>
      </c>
      <c r="O21" s="7">
        <v>13</v>
      </c>
      <c r="P21" s="8">
        <f t="shared" si="3"/>
        <v>24</v>
      </c>
    </row>
    <row r="22" spans="1:16" x14ac:dyDescent="0.25">
      <c r="A22" s="15"/>
      <c r="B22" s="16" t="s">
        <v>34</v>
      </c>
      <c r="C22" s="6"/>
      <c r="D22" s="6"/>
      <c r="E22" s="6"/>
      <c r="F22" s="6"/>
      <c r="G22" s="6">
        <v>93</v>
      </c>
      <c r="H22" s="6"/>
      <c r="I22" s="6"/>
      <c r="J22" s="6"/>
      <c r="K22" s="6">
        <f t="shared" si="0"/>
        <v>93</v>
      </c>
      <c r="L22" s="6"/>
      <c r="M22" s="9">
        <f t="shared" si="2"/>
        <v>93</v>
      </c>
      <c r="N22" s="7"/>
      <c r="O22" s="7"/>
      <c r="P22" s="8"/>
    </row>
    <row r="23" spans="1:16" x14ac:dyDescent="0.25">
      <c r="A23" s="15" t="s">
        <v>53</v>
      </c>
      <c r="B23" s="16" t="s">
        <v>35</v>
      </c>
      <c r="C23" s="6"/>
      <c r="D23" s="6"/>
      <c r="E23" s="6">
        <v>46</v>
      </c>
      <c r="F23" s="6"/>
      <c r="G23" s="6"/>
      <c r="H23" s="6"/>
      <c r="I23" s="6"/>
      <c r="J23" s="6"/>
      <c r="K23" s="6">
        <f t="shared" si="0"/>
        <v>46</v>
      </c>
      <c r="L23" s="6"/>
      <c r="M23" s="9">
        <f t="shared" si="2"/>
        <v>46</v>
      </c>
      <c r="N23" s="7">
        <v>1</v>
      </c>
      <c r="O23" s="7"/>
      <c r="P23" s="8">
        <f t="shared" si="3"/>
        <v>1</v>
      </c>
    </row>
    <row r="24" spans="1:16" x14ac:dyDescent="0.25">
      <c r="A24" s="15" t="s">
        <v>54</v>
      </c>
      <c r="B24" s="16" t="s">
        <v>36</v>
      </c>
      <c r="C24" s="6"/>
      <c r="D24" s="6"/>
      <c r="E24" s="6">
        <v>72</v>
      </c>
      <c r="F24" s="6"/>
      <c r="G24" s="6"/>
      <c r="H24" s="6"/>
      <c r="I24" s="6"/>
      <c r="J24" s="6"/>
      <c r="K24" s="6">
        <f t="shared" si="0"/>
        <v>72</v>
      </c>
      <c r="L24" s="6"/>
      <c r="M24" s="9">
        <f t="shared" si="2"/>
        <v>72</v>
      </c>
      <c r="N24" s="7">
        <v>3</v>
      </c>
      <c r="O24" s="7">
        <v>2</v>
      </c>
      <c r="P24" s="8">
        <f t="shared" si="3"/>
        <v>5</v>
      </c>
    </row>
    <row r="25" spans="1:16" x14ac:dyDescent="0.25">
      <c r="A25" s="17" t="s">
        <v>43</v>
      </c>
      <c r="B25" s="18" t="s">
        <v>37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9"/>
      <c r="N25" s="7"/>
      <c r="O25" s="7"/>
      <c r="P25" s="8"/>
    </row>
    <row r="26" spans="1:16" x14ac:dyDescent="0.25">
      <c r="A26" s="15" t="s">
        <v>55</v>
      </c>
      <c r="B26" s="16" t="s">
        <v>38</v>
      </c>
      <c r="C26" s="6"/>
      <c r="D26" s="6"/>
      <c r="E26" s="6">
        <v>22</v>
      </c>
      <c r="F26" s="6"/>
      <c r="G26" s="6"/>
      <c r="H26" s="6"/>
      <c r="I26" s="6"/>
      <c r="J26" s="6"/>
      <c r="K26" s="6">
        <f t="shared" si="0"/>
        <v>22</v>
      </c>
      <c r="L26" s="6"/>
      <c r="M26" s="9">
        <f t="shared" si="2"/>
        <v>22</v>
      </c>
      <c r="N26" s="7">
        <v>5</v>
      </c>
      <c r="O26" s="7"/>
      <c r="P26" s="8">
        <f t="shared" si="3"/>
        <v>5</v>
      </c>
    </row>
    <row r="27" spans="1:16" x14ac:dyDescent="0.25">
      <c r="A27" s="15" t="s">
        <v>56</v>
      </c>
      <c r="B27" s="16" t="s">
        <v>45</v>
      </c>
      <c r="C27" s="6"/>
      <c r="D27" s="6"/>
      <c r="E27" s="6"/>
      <c r="F27" s="6"/>
      <c r="G27" s="6"/>
      <c r="H27" s="6"/>
      <c r="I27" s="6">
        <v>4</v>
      </c>
      <c r="J27" s="6"/>
      <c r="K27" s="6">
        <f t="shared" ref="K27" si="4">C27+E27+G27+I27</f>
        <v>4</v>
      </c>
      <c r="L27" s="6"/>
      <c r="M27" s="9">
        <f t="shared" ref="M27" si="5">K27+L27</f>
        <v>4</v>
      </c>
      <c r="N27" s="7"/>
      <c r="O27" s="7"/>
      <c r="P27" s="8"/>
    </row>
    <row r="28" spans="1:16" x14ac:dyDescent="0.25">
      <c r="A28" s="15" t="s">
        <v>57</v>
      </c>
      <c r="B28" s="16" t="s">
        <v>39</v>
      </c>
      <c r="C28" s="6"/>
      <c r="D28" s="6"/>
      <c r="E28" s="6">
        <v>96</v>
      </c>
      <c r="F28" s="6"/>
      <c r="G28" s="6"/>
      <c r="H28" s="6"/>
      <c r="I28" s="6">
        <v>15</v>
      </c>
      <c r="J28" s="6"/>
      <c r="K28" s="6">
        <f t="shared" si="0"/>
        <v>111</v>
      </c>
      <c r="L28" s="6"/>
      <c r="M28" s="9">
        <f t="shared" si="2"/>
        <v>111</v>
      </c>
      <c r="N28" s="7">
        <v>2</v>
      </c>
      <c r="O28" s="7"/>
      <c r="P28" s="8">
        <f t="shared" si="3"/>
        <v>2</v>
      </c>
    </row>
    <row r="29" spans="1:16" x14ac:dyDescent="0.25">
      <c r="A29" s="17" t="s">
        <v>44</v>
      </c>
      <c r="B29" s="18" t="s">
        <v>40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9"/>
      <c r="N29" s="7"/>
      <c r="O29" s="7"/>
      <c r="P29" s="8"/>
    </row>
    <row r="30" spans="1:16" x14ac:dyDescent="0.25">
      <c r="A30" s="15" t="s">
        <v>58</v>
      </c>
      <c r="B30" s="16" t="s">
        <v>41</v>
      </c>
      <c r="C30" s="6"/>
      <c r="D30" s="6"/>
      <c r="E30" s="6">
        <v>61</v>
      </c>
      <c r="F30" s="6"/>
      <c r="G30" s="6"/>
      <c r="H30" s="6"/>
      <c r="I30" s="6">
        <v>10</v>
      </c>
      <c r="J30" s="6"/>
      <c r="K30" s="6">
        <f t="shared" si="0"/>
        <v>71</v>
      </c>
      <c r="L30" s="6"/>
      <c r="M30" s="9">
        <f t="shared" si="2"/>
        <v>71</v>
      </c>
      <c r="N30" s="7">
        <v>8</v>
      </c>
      <c r="O30" s="7"/>
      <c r="P30" s="8">
        <f t="shared" si="3"/>
        <v>8</v>
      </c>
    </row>
    <row r="31" spans="1:16" x14ac:dyDescent="0.25">
      <c r="A31" s="3"/>
      <c r="B31" s="3" t="s">
        <v>4</v>
      </c>
      <c r="C31" s="9">
        <f>SUM(C8:C30)</f>
        <v>70</v>
      </c>
      <c r="D31" s="9"/>
      <c r="E31" s="9">
        <f>SUM(E8:E30)</f>
        <v>1293</v>
      </c>
      <c r="F31" s="9">
        <f>SUM(F8:F30)</f>
        <v>290</v>
      </c>
      <c r="G31" s="9">
        <f>SUM(G8:G30)</f>
        <v>93</v>
      </c>
      <c r="H31" s="9"/>
      <c r="I31" s="9">
        <f>SUM(I8:I30)</f>
        <v>98</v>
      </c>
      <c r="J31" s="9"/>
      <c r="K31" s="9">
        <f t="shared" ref="K31:P31" si="6">SUM(K8:K30)</f>
        <v>1554</v>
      </c>
      <c r="L31" s="9">
        <f t="shared" si="6"/>
        <v>294</v>
      </c>
      <c r="M31" s="9">
        <f t="shared" si="6"/>
        <v>1848</v>
      </c>
      <c r="N31" s="9">
        <f t="shared" si="6"/>
        <v>73</v>
      </c>
      <c r="O31" s="9">
        <f t="shared" si="6"/>
        <v>19</v>
      </c>
      <c r="P31" s="9">
        <f t="shared" si="6"/>
        <v>92</v>
      </c>
    </row>
    <row r="32" spans="1:16" x14ac:dyDescent="0.25">
      <c r="N32" s="4"/>
      <c r="O32" s="4"/>
      <c r="P32" s="5"/>
    </row>
    <row r="33" spans="1:16" x14ac:dyDescent="0.25">
      <c r="A33" s="33" t="s">
        <v>59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x14ac:dyDescent="0.25">
      <c r="N34" s="10"/>
      <c r="O34" s="10"/>
      <c r="P34" s="5"/>
    </row>
    <row r="35" spans="1:16" x14ac:dyDescent="0.25">
      <c r="N35" s="10"/>
      <c r="O35" s="10"/>
      <c r="P35" s="5"/>
    </row>
    <row r="39" spans="1:16" x14ac:dyDescent="0.25">
      <c r="B39" s="2"/>
      <c r="C39" s="2"/>
      <c r="D39" s="2"/>
    </row>
  </sheetData>
  <mergeCells count="12">
    <mergeCell ref="A33:P33"/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</cp:lastModifiedBy>
  <cp:lastPrinted>2023-03-31T12:19:02Z</cp:lastPrinted>
  <dcterms:created xsi:type="dcterms:W3CDTF">2012-02-22T09:38:30Z</dcterms:created>
  <dcterms:modified xsi:type="dcterms:W3CDTF">2024-06-11T11:35:09Z</dcterms:modified>
</cp:coreProperties>
</file>