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C04812FE-B279-4045-8529-A7AC8D8C488A}" xr6:coauthVersionLast="47" xr6:coauthVersionMax="47" xr10:uidLastSave="{00000000-0000-0000-0000-000000000000}"/>
  <bookViews>
    <workbookView xWindow="13875" yWindow="15" windowWidth="14940" windowHeight="172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9" l="1"/>
  <c r="N9" i="9"/>
  <c r="N10" i="9"/>
  <c r="N16" i="9"/>
  <c r="J10" i="9"/>
  <c r="J11" i="9"/>
  <c r="J12" i="9"/>
  <c r="J13" i="9"/>
  <c r="J15" i="9"/>
  <c r="J9" i="9"/>
  <c r="I10" i="9"/>
  <c r="I11" i="9"/>
  <c r="I12" i="9"/>
  <c r="I13" i="9"/>
  <c r="I15" i="9"/>
  <c r="I16" i="9"/>
  <c r="K16" i="9" s="1"/>
  <c r="I9" i="9"/>
  <c r="K12" i="9" l="1"/>
  <c r="K10" i="9"/>
  <c r="K9" i="9"/>
  <c r="K15" i="9"/>
  <c r="K11" i="9"/>
  <c r="K13" i="9"/>
  <c r="D17" i="9"/>
  <c r="H17" i="9"/>
  <c r="I17" i="9"/>
  <c r="J17" i="9"/>
  <c r="M17" i="9"/>
  <c r="N17" i="9"/>
  <c r="C17" i="9" l="1"/>
  <c r="K17" i="9" l="1"/>
</calcChain>
</file>

<file path=xl/sharedStrings.xml><?xml version="1.0" encoding="utf-8"?>
<sst xmlns="http://schemas.openxmlformats.org/spreadsheetml/2006/main" count="39" uniqueCount="30">
  <si>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</si>
  <si>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</si>
  <si>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</si>
  <si>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</si>
  <si>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</si>
  <si>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</si>
  <si>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</si>
  <si>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</si>
  <si>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</si>
  <si>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</si>
  <si>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</si>
  <si>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1.6</t>
  </si>
  <si>
    <t>Технически науки</t>
  </si>
  <si>
    <t>Комуникационна и компютърна техника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</si>
  <si>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</si>
  <si>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</si>
  <si>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</si>
  <si>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</si>
  <si>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Сигурност и отбрана</t>
  </si>
  <si>
    <t>Национална сигурност</t>
  </si>
  <si>
    <t>Военно дело</t>
  </si>
  <si>
    <t>РО - редовно обучение; ЗО - задочно обучение</t>
  </si>
  <si>
    <t>5.</t>
  </si>
  <si>
    <t>5.5.</t>
  </si>
  <si>
    <t>9.</t>
  </si>
  <si>
    <t>9.1.</t>
  </si>
  <si>
    <t>9.2.</t>
  </si>
  <si>
    <t>5.3.</t>
  </si>
  <si>
    <t>ВИСШЕ ВОЕННОМОРСКО УЧИЛИЩЕ "НИКОЛА Й. ВАПЦАРОВ" - ВАРНА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</si>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</sst>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" fontId="3" fillId="0" borderId="1" xfId="0" applyNumberFormat="1" applyFont="1" applyBorder="1"/>
    <xf numFmtId="0" fontId="3" fillId="0" borderId="8" xfId="0" applyFont="1" applyBorder="1"/>
    <xf numFmtId="0" fontId="4" fillId="0" borderId="8" xfId="0" applyFont="1" applyBorder="1"/>
    <xf numFmtId="49" fontId="7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3" fontId="4" fillId="0" borderId="1" xfId="0" applyNumberFormat="1" applyFont="1" applyBorder="1"/>
    <xf numFmtId="49" fontId="3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Border="1"/>
    <xf numFmtId="0" fontId="4" fillId="0" borderId="9" xfId="0" applyFont="1" applyBorder="1"/>
    <xf numFmtId="0" fontId="10" fillId="0" borderId="1" xfId="0" applyFont="1" applyBorder="1" applyAlignment="1">
      <alignment horizontal="centerContinuous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90" zoomScaleNormal="90" workbookViewId="0">
      <selection activeCell="M17" sqref="M17"/>
    </sheetView>
  </sheetViews>
  <sheetFormatPr defaultRowHeight="15" x14ac:dyDescent="0.25"/>
  <cols>
    <col min="1" max="1" width="8.85546875" style="1" customWidth="1"/>
    <col min="2" max="2" width="40.5703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7.2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39" t="s">
        <v>0</v>
      </c>
      <c r="B4" s="39" t="s">
        <v>5</v>
      </c>
      <c r="C4" s="40" t="s">
        <v>29</v>
      </c>
      <c r="D4" s="41"/>
      <c r="E4" s="41"/>
      <c r="F4" s="41"/>
      <c r="G4" s="41"/>
      <c r="H4" s="41"/>
      <c r="I4" s="41"/>
      <c r="J4" s="41"/>
      <c r="K4" s="42"/>
      <c r="L4" s="33" t="s">
        <v>10</v>
      </c>
      <c r="M4" s="34"/>
      <c r="N4" s="35"/>
    </row>
    <row r="5" spans="1:14" ht="45" customHeight="1" x14ac:dyDescent="0.25">
      <c r="A5" s="39"/>
      <c r="B5" s="39"/>
      <c r="C5" s="39" t="s">
        <v>1</v>
      </c>
      <c r="D5" s="39"/>
      <c r="E5" s="39" t="s">
        <v>2</v>
      </c>
      <c r="F5" s="39"/>
      <c r="G5" s="39" t="s">
        <v>6</v>
      </c>
      <c r="H5" s="39"/>
      <c r="I5" s="39" t="s">
        <v>9</v>
      </c>
      <c r="J5" s="39"/>
      <c r="K5" s="39"/>
      <c r="L5" s="36"/>
      <c r="M5" s="37"/>
      <c r="N5" s="38"/>
    </row>
    <row r="6" spans="1:14" s="2" customFormat="1" x14ac:dyDescent="0.2">
      <c r="A6" s="39"/>
      <c r="B6" s="39"/>
      <c r="C6" s="8" t="s">
        <v>7</v>
      </c>
      <c r="D6" s="8" t="s">
        <v>8</v>
      </c>
      <c r="E6" s="8" t="s">
        <v>7</v>
      </c>
      <c r="F6" s="8" t="s">
        <v>8</v>
      </c>
      <c r="G6" s="8" t="s">
        <v>7</v>
      </c>
      <c r="H6" s="8" t="s">
        <v>8</v>
      </c>
      <c r="I6" s="8" t="s">
        <v>7</v>
      </c>
      <c r="J6" s="8" t="s">
        <v>8</v>
      </c>
      <c r="K6" s="8" t="s">
        <v>3</v>
      </c>
      <c r="L6" s="9" t="s">
        <v>7</v>
      </c>
      <c r="M6" s="9" t="s">
        <v>8</v>
      </c>
      <c r="N6" s="9" t="s">
        <v>3</v>
      </c>
    </row>
    <row r="7" spans="1:14" s="30" customFormat="1" ht="12" x14ac:dyDescent="0.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</row>
    <row r="8" spans="1:14" x14ac:dyDescent="0.25">
      <c r="A8" s="10" t="s">
        <v>22</v>
      </c>
      <c r="B8" s="11" t="s">
        <v>12</v>
      </c>
      <c r="C8" s="12"/>
      <c r="D8" s="12"/>
      <c r="E8" s="13"/>
      <c r="F8" s="13"/>
      <c r="G8" s="13"/>
      <c r="H8" s="13"/>
      <c r="I8" s="13"/>
      <c r="J8" s="13"/>
      <c r="K8" s="13"/>
      <c r="L8" s="14"/>
      <c r="M8" s="14"/>
      <c r="N8" s="15"/>
    </row>
    <row r="9" spans="1:14" x14ac:dyDescent="0.25">
      <c r="A9" s="16" t="s">
        <v>27</v>
      </c>
      <c r="B9" s="12" t="s">
        <v>13</v>
      </c>
      <c r="C9" s="12">
        <v>150</v>
      </c>
      <c r="D9" s="12"/>
      <c r="E9" s="13"/>
      <c r="F9" s="13"/>
      <c r="G9" s="13"/>
      <c r="H9" s="17">
        <v>14</v>
      </c>
      <c r="I9" s="13">
        <f>C9</f>
        <v>150</v>
      </c>
      <c r="J9" s="13">
        <f>D9+H9</f>
        <v>14</v>
      </c>
      <c r="K9" s="18">
        <f>I9+J9</f>
        <v>164</v>
      </c>
      <c r="L9" s="14"/>
      <c r="M9" s="14">
        <v>5</v>
      </c>
      <c r="N9" s="15">
        <f t="shared" ref="N9:N16" si="0">M9+L9</f>
        <v>5</v>
      </c>
    </row>
    <row r="10" spans="1:14" x14ac:dyDescent="0.25">
      <c r="A10" s="19" t="s">
        <v>23</v>
      </c>
      <c r="B10" s="12" t="s">
        <v>14</v>
      </c>
      <c r="C10" s="20">
        <v>210</v>
      </c>
      <c r="D10" s="20">
        <v>30</v>
      </c>
      <c r="E10" s="13"/>
      <c r="F10" s="13"/>
      <c r="G10" s="13"/>
      <c r="H10" s="20">
        <v>90</v>
      </c>
      <c r="I10" s="13">
        <f>C10</f>
        <v>210</v>
      </c>
      <c r="J10" s="13">
        <f>D10+H10</f>
        <v>120</v>
      </c>
      <c r="K10" s="18">
        <f t="shared" ref="K10:K16" si="1">I10+J10</f>
        <v>330</v>
      </c>
      <c r="L10" s="14"/>
      <c r="M10" s="14">
        <v>3</v>
      </c>
      <c r="N10" s="15">
        <f t="shared" si="0"/>
        <v>3</v>
      </c>
    </row>
    <row r="11" spans="1:14" x14ac:dyDescent="0.25">
      <c r="A11" s="21"/>
      <c r="B11" s="12" t="s">
        <v>15</v>
      </c>
      <c r="C11" s="20">
        <v>125</v>
      </c>
      <c r="D11" s="20">
        <v>15</v>
      </c>
      <c r="E11" s="13"/>
      <c r="F11" s="13"/>
      <c r="G11" s="13"/>
      <c r="H11" s="22">
        <v>17</v>
      </c>
      <c r="I11" s="13">
        <f>C11</f>
        <v>125</v>
      </c>
      <c r="J11" s="13">
        <f>D11+H11</f>
        <v>32</v>
      </c>
      <c r="K11" s="18">
        <f t="shared" si="1"/>
        <v>157</v>
      </c>
      <c r="L11" s="14"/>
      <c r="M11" s="14"/>
      <c r="N11" s="15"/>
    </row>
    <row r="12" spans="1:14" x14ac:dyDescent="0.25">
      <c r="A12" s="19"/>
      <c r="B12" s="12" t="s">
        <v>16</v>
      </c>
      <c r="C12" s="20">
        <v>40</v>
      </c>
      <c r="D12" s="20">
        <v>15</v>
      </c>
      <c r="E12" s="13"/>
      <c r="F12" s="13"/>
      <c r="G12" s="13"/>
      <c r="H12" s="22">
        <v>8</v>
      </c>
      <c r="I12" s="13">
        <f>C12</f>
        <v>40</v>
      </c>
      <c r="J12" s="13">
        <f>D12+H12</f>
        <v>23</v>
      </c>
      <c r="K12" s="18">
        <f t="shared" si="1"/>
        <v>63</v>
      </c>
      <c r="L12" s="14"/>
      <c r="M12" s="14"/>
      <c r="N12" s="15"/>
    </row>
    <row r="13" spans="1:14" x14ac:dyDescent="0.25">
      <c r="A13" s="19"/>
      <c r="B13" s="12" t="s">
        <v>17</v>
      </c>
      <c r="C13" s="20">
        <v>25</v>
      </c>
      <c r="D13" s="20">
        <v>10</v>
      </c>
      <c r="E13" s="13"/>
      <c r="F13" s="13"/>
      <c r="G13" s="13"/>
      <c r="H13" s="22">
        <v>8</v>
      </c>
      <c r="I13" s="13">
        <f>C13</f>
        <v>25</v>
      </c>
      <c r="J13" s="13">
        <f>D13+H13</f>
        <v>18</v>
      </c>
      <c r="K13" s="18">
        <f t="shared" si="1"/>
        <v>43</v>
      </c>
      <c r="L13" s="14"/>
      <c r="M13" s="14"/>
      <c r="N13" s="15"/>
    </row>
    <row r="14" spans="1:14" x14ac:dyDescent="0.25">
      <c r="A14" s="23" t="s">
        <v>24</v>
      </c>
      <c r="B14" s="24" t="s">
        <v>18</v>
      </c>
      <c r="C14" s="25"/>
      <c r="D14" s="25"/>
      <c r="E14" s="13"/>
      <c r="F14" s="13"/>
      <c r="G14" s="13"/>
      <c r="H14" s="26"/>
      <c r="I14" s="13"/>
      <c r="J14" s="13"/>
      <c r="K14" s="18"/>
      <c r="L14" s="14"/>
      <c r="M14" s="14"/>
      <c r="N14" s="15"/>
    </row>
    <row r="15" spans="1:14" x14ac:dyDescent="0.25">
      <c r="A15" s="19" t="s">
        <v>25</v>
      </c>
      <c r="B15" s="17" t="s">
        <v>19</v>
      </c>
      <c r="C15" s="20">
        <v>55</v>
      </c>
      <c r="D15" s="25"/>
      <c r="E15" s="13"/>
      <c r="F15" s="13"/>
      <c r="G15" s="13"/>
      <c r="H15" s="22">
        <v>25</v>
      </c>
      <c r="I15" s="13">
        <f>C15</f>
        <v>55</v>
      </c>
      <c r="J15" s="13">
        <f>D15+H15</f>
        <v>25</v>
      </c>
      <c r="K15" s="18">
        <f t="shared" si="1"/>
        <v>80</v>
      </c>
      <c r="L15" s="14"/>
      <c r="M15" s="14"/>
      <c r="N15" s="15"/>
    </row>
    <row r="16" spans="1:14" x14ac:dyDescent="0.25">
      <c r="A16" s="19" t="s">
        <v>26</v>
      </c>
      <c r="B16" s="17" t="s">
        <v>20</v>
      </c>
      <c r="C16" s="17">
        <v>73</v>
      </c>
      <c r="D16" s="17">
        <v>5</v>
      </c>
      <c r="E16" s="13"/>
      <c r="F16" s="13"/>
      <c r="G16" s="13"/>
      <c r="I16" s="13">
        <f>C16</f>
        <v>73</v>
      </c>
      <c r="J16" s="13">
        <f>D16+H16</f>
        <v>5</v>
      </c>
      <c r="K16" s="18">
        <f t="shared" si="1"/>
        <v>78</v>
      </c>
      <c r="L16" s="14"/>
      <c r="M16" s="14">
        <v>3</v>
      </c>
      <c r="N16" s="15">
        <f t="shared" si="0"/>
        <v>3</v>
      </c>
    </row>
    <row r="17" spans="1:14" x14ac:dyDescent="0.25">
      <c r="A17" s="27"/>
      <c r="B17" s="27" t="s">
        <v>4</v>
      </c>
      <c r="C17" s="18">
        <f>SUM(C8:C16)</f>
        <v>678</v>
      </c>
      <c r="D17" s="18">
        <f>SUM(D8:D16)</f>
        <v>75</v>
      </c>
      <c r="E17" s="18"/>
      <c r="F17" s="18"/>
      <c r="G17" s="18"/>
      <c r="H17" s="18">
        <f>SUM(H8:H16)</f>
        <v>162</v>
      </c>
      <c r="I17" s="18">
        <f>SUM(I8:I16)</f>
        <v>678</v>
      </c>
      <c r="J17" s="18">
        <f>SUM(J8:J16)</f>
        <v>237</v>
      </c>
      <c r="K17" s="18">
        <f>SUM(K8:K16)</f>
        <v>915</v>
      </c>
      <c r="L17" s="28"/>
      <c r="M17" s="28">
        <f>SUM(M9:M16)</f>
        <v>11</v>
      </c>
      <c r="N17" s="28">
        <f>SUM(N9:N16)</f>
        <v>11</v>
      </c>
    </row>
    <row r="18" spans="1:14" x14ac:dyDescent="0.25">
      <c r="L18" s="3"/>
      <c r="M18" s="3"/>
      <c r="N18" s="4"/>
    </row>
    <row r="19" spans="1:14" x14ac:dyDescent="0.25">
      <c r="A19" s="7" t="s">
        <v>21</v>
      </c>
      <c r="B19" s="6"/>
      <c r="L19" s="3"/>
      <c r="M19" s="3"/>
      <c r="N19" s="4"/>
    </row>
    <row r="20" spans="1:14" x14ac:dyDescent="0.25">
      <c r="L20" s="5"/>
      <c r="M20" s="5"/>
      <c r="N20" s="4"/>
    </row>
    <row r="24" spans="1:14" x14ac:dyDescent="0.25">
      <c r="B24" s="2"/>
    </row>
  </sheetData>
  <mergeCells count="10"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F105C7C5D00DF40A9A9DE7E778FFC2A" ma:contentTypeVersion="15" ma:contentTypeDescription="Създаване на нов документ" ma:contentTypeScope="" ma:versionID="296905c4d1707a3c24420ab75b5cd07d">
  <xsd:schema xmlns:xsd="http://www.w3.org/2001/XMLSchema" xmlns:xs="http://www.w3.org/2001/XMLSchema" xmlns:p="http://schemas.microsoft.com/office/2006/metadata/properties" xmlns:ns3="f4f8c44a-9412-49bf-b85f-acf8809b3280" xmlns:ns4="c720dcef-3ac3-492f-87d1-7a59a1682937" targetNamespace="http://schemas.microsoft.com/office/2006/metadata/properties" ma:root="true" ma:fieldsID="99faf6ae6a3044a3c914ebd3e5e11ef3" ns3:_="" ns4:_="">
    <xsd:import namespace="f4f8c44a-9412-49bf-b85f-acf8809b3280"/>
    <xsd:import namespace="c720dcef-3ac3-492f-87d1-7a59a16829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8c44a-9412-49bf-b85f-acf8809b3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0dcef-3ac3-492f-87d1-7a59a16829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Споделено 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Споделени с подробности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Хеширане на подсказване за споделяне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f8c44a-9412-49bf-b85f-acf8809b3280" xsi:nil="true"/>
  </documentManagement>
</p:properties>
</file>

<file path=customXml/itemProps1.xml><?xml version="1.0" encoding="utf-8"?>
<ds:datastoreItem xmlns:ds="http://schemas.openxmlformats.org/officeDocument/2006/customXml" ds:itemID="{68AA389F-CC3E-476F-81AC-CA4F267C2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8c44a-9412-49bf-b85f-acf8809b3280"/>
    <ds:schemaRef ds:uri="c720dcef-3ac3-492f-87d1-7a59a16829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C5754C-60CC-42F7-A05E-7E26FBE96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E18075-BF77-4B8F-BF36-AC7AEEDB0C98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c720dcef-3ac3-492f-87d1-7a59a1682937"/>
    <ds:schemaRef ds:uri="http://purl.org/dc/elements/1.1/"/>
    <ds:schemaRef ds:uri="http://schemas.microsoft.com/office/2006/metadata/properties"/>
    <ds:schemaRef ds:uri="f4f8c44a-9412-49bf-b85f-acf8809b328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2023-06-05T10:42:37Z</cp:lastPrinted>
  <dcterms:created xsi:type="dcterms:W3CDTF">2012-02-22T09:38:30Z</dcterms:created>
  <dcterms:modified xsi:type="dcterms:W3CDTF">2024-04-03T12:45:30Z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0x010100DF105C7C5D00DF40A9A9DE7E778FFC2A</vt:lpwstr>
  </property>
</Properties>
</file>