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538DD172-EE42-4A74-A6FC-938FFD338F01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9" l="1"/>
  <c r="C18" i="9"/>
  <c r="N15" i="9"/>
  <c r="N9" i="9"/>
  <c r="M18" i="9"/>
  <c r="L18" i="9"/>
  <c r="N12" i="9"/>
  <c r="N13" i="9"/>
  <c r="N14" i="9"/>
  <c r="N16" i="9"/>
  <c r="N11" i="9"/>
  <c r="J11" i="9"/>
  <c r="J12" i="9"/>
  <c r="J13" i="9"/>
  <c r="J14" i="9"/>
  <c r="J16" i="9"/>
  <c r="J17" i="9"/>
  <c r="J9" i="9"/>
  <c r="I11" i="9"/>
  <c r="I12" i="9"/>
  <c r="I13" i="9"/>
  <c r="K13" i="9" s="1"/>
  <c r="I14" i="9"/>
  <c r="I16" i="9"/>
  <c r="I17" i="9"/>
  <c r="I9" i="9"/>
  <c r="D18" i="9"/>
  <c r="K17" i="9" l="1"/>
  <c r="K16" i="9"/>
  <c r="K14" i="9"/>
  <c r="K12" i="9"/>
  <c r="K11" i="9"/>
  <c r="K9" i="9"/>
  <c r="J18" i="9"/>
  <c r="N18" i="9"/>
  <c r="G18" i="9"/>
  <c r="I18" i="9" l="1"/>
  <c r="K18" i="9" s="1"/>
</calcChain>
</file>

<file path=xl/sharedStrings.xml><?xml version="1.0" encoding="utf-8"?>
<sst xmlns="http://schemas.openxmlformats.org/spreadsheetml/2006/main" count="44" uniqueCount="35">
  <si>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</si>
  <si>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</si>
  <si>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</si>
  <si>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</si>
  <si>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</si>
  <si>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</si>
  <si>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</si>
  <si>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</si>
  <si>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</si>
  <si>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</si>
  <si>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</si>
  <si>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</si>
  <si>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ВИСШЕ ТРАНСПОРТНО УЧИЛИЩЕ "ТОДОР КАБЛЕШКОВ"</t>
  </si>
  <si>
    <t xml:space="preserve">Социални, стопански и правни науки </t>
  </si>
  <si>
    <t xml:space="preserve">Икономика </t>
  </si>
  <si>
    <t>Технически  науки</t>
  </si>
  <si>
    <t>Машинно инженерство</t>
  </si>
  <si>
    <t>Електротехника, електроника и автоматика</t>
  </si>
  <si>
    <t xml:space="preserve">Комуникационна и компютърна техника </t>
  </si>
  <si>
    <t>Транспорт, корабоплаване и авиация</t>
  </si>
  <si>
    <t>Архитектура, строителство и геодезия</t>
  </si>
  <si>
    <t>Общо инженерство</t>
  </si>
  <si>
    <t>Материали и материалознание</t>
  </si>
  <si>
    <t>ПРИЛОЖЕНИЕ № 1.8</t>
  </si>
  <si>
    <t>РО - редовно обучение; ЗО - задочно обучение</t>
  </si>
  <si>
    <t>3.</t>
  </si>
  <si>
    <t>3.8.</t>
  </si>
  <si>
    <t>5.</t>
  </si>
  <si>
    <t>5.1.</t>
  </si>
  <si>
    <t>5.2.</t>
  </si>
  <si>
    <t>5.3.</t>
  </si>
  <si>
    <t>5.5.</t>
  </si>
  <si>
    <t>5.6.</t>
  </si>
  <si>
    <t>5.7.</t>
  </si>
  <si>
    <t>5.13.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</si>
</sst>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8"/>
      <name val="Arial"/>
      <charset val="204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8" fillId="0" borderId="8" xfId="0" applyFont="1" applyBorder="1" applyAlignment="1">
      <alignment vertical="center"/>
    </xf>
    <xf numFmtId="3" fontId="9" fillId="0" borderId="1" xfId="0" applyNumberFormat="1" applyFont="1" applyBorder="1"/>
    <xf numFmtId="0" fontId="9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8" xfId="0" applyFont="1" applyBorder="1" applyAlignment="1">
      <alignment horizontal="right" vertical="center"/>
    </xf>
    <xf numFmtId="3" fontId="10" fillId="0" borderId="1" xfId="0" applyNumberFormat="1" applyFont="1" applyBorder="1"/>
    <xf numFmtId="0" fontId="1" fillId="0" borderId="0" xfId="0" applyFont="1"/>
    <xf numFmtId="3" fontId="9" fillId="0" borderId="1" xfId="0" applyNumberFormat="1" applyFont="1" applyBorder="1" applyAlignment="1">
      <alignment horizontal="right"/>
    </xf>
    <xf numFmtId="0" fontId="9" fillId="0" borderId="8" xfId="0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zoomScale="90" zoomScaleNormal="90" workbookViewId="0">
      <selection activeCell="K12" sqref="K12"/>
    </sheetView>
  </sheetViews>
  <sheetFormatPr defaultRowHeight="15" x14ac:dyDescent="0.25"/>
  <cols>
    <col min="1" max="1" width="7.5703125" style="1" bestFit="1" customWidth="1"/>
    <col min="2" max="2" width="40.42578125" style="1" customWidth="1"/>
    <col min="3" max="14" width="7.7109375" style="1" customWidth="1"/>
    <col min="15" max="15" width="13.7109375" style="1" customWidth="1"/>
    <col min="16" max="16384" width="9.140625" style="1"/>
  </cols>
  <sheetData>
    <row r="1" spans="1:15" ht="16.5" customHeight="1" x14ac:dyDescent="0.25">
      <c r="A1" s="29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x14ac:dyDescent="0.25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x14ac:dyDescent="0.25">
      <c r="A4" s="37" t="s">
        <v>0</v>
      </c>
      <c r="B4" s="37" t="s">
        <v>5</v>
      </c>
      <c r="C4" s="37" t="s">
        <v>10</v>
      </c>
      <c r="D4" s="37"/>
      <c r="E4" s="37"/>
      <c r="F4" s="37"/>
      <c r="G4" s="37"/>
      <c r="H4" s="37"/>
      <c r="I4" s="37"/>
      <c r="J4" s="37"/>
      <c r="K4" s="37"/>
      <c r="L4" s="31" t="s">
        <v>11</v>
      </c>
      <c r="M4" s="32"/>
      <c r="N4" s="33"/>
    </row>
    <row r="5" spans="1:15" ht="45" customHeight="1" x14ac:dyDescent="0.25">
      <c r="A5" s="37"/>
      <c r="B5" s="37"/>
      <c r="C5" s="37" t="s">
        <v>1</v>
      </c>
      <c r="D5" s="37"/>
      <c r="E5" s="37" t="s">
        <v>2</v>
      </c>
      <c r="F5" s="37"/>
      <c r="G5" s="37" t="s">
        <v>6</v>
      </c>
      <c r="H5" s="37"/>
      <c r="I5" s="37" t="s">
        <v>9</v>
      </c>
      <c r="J5" s="37"/>
      <c r="K5" s="37"/>
      <c r="L5" s="34"/>
      <c r="M5" s="35"/>
      <c r="N5" s="36"/>
    </row>
    <row r="6" spans="1:15" s="2" customFormat="1" x14ac:dyDescent="0.2">
      <c r="A6" s="37"/>
      <c r="B6" s="3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7" t="s">
        <v>7</v>
      </c>
      <c r="M6" s="7" t="s">
        <v>8</v>
      </c>
      <c r="N6" s="7" t="s">
        <v>3</v>
      </c>
    </row>
    <row r="7" spans="1:15" s="2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</row>
    <row r="8" spans="1:15" x14ac:dyDescent="0.25">
      <c r="A8" s="28" t="s">
        <v>25</v>
      </c>
      <c r="B8" s="17" t="s">
        <v>13</v>
      </c>
      <c r="C8" s="19"/>
      <c r="D8" s="19"/>
      <c r="E8" s="18"/>
      <c r="F8" s="18"/>
      <c r="G8" s="19"/>
      <c r="H8" s="19"/>
      <c r="I8" s="18"/>
      <c r="J8" s="18"/>
      <c r="K8" s="18"/>
      <c r="L8" s="8"/>
      <c r="M8" s="8"/>
      <c r="N8" s="9"/>
    </row>
    <row r="9" spans="1:15" x14ac:dyDescent="0.25">
      <c r="A9" s="26" t="s">
        <v>26</v>
      </c>
      <c r="B9" s="19" t="s">
        <v>14</v>
      </c>
      <c r="C9" s="21">
        <v>15</v>
      </c>
      <c r="D9" s="21">
        <v>8</v>
      </c>
      <c r="E9" s="24"/>
      <c r="F9" s="24"/>
      <c r="G9" s="21">
        <v>5</v>
      </c>
      <c r="H9" s="21"/>
      <c r="I9" s="18">
        <f>C9+E9+G9</f>
        <v>20</v>
      </c>
      <c r="J9" s="18">
        <f>D9+F9+H9</f>
        <v>8</v>
      </c>
      <c r="K9" s="22">
        <f>+I9+J9</f>
        <v>28</v>
      </c>
      <c r="L9" s="8">
        <v>3</v>
      </c>
      <c r="M9" s="8"/>
      <c r="N9" s="9">
        <f t="shared" ref="N9" si="0">L9+M9</f>
        <v>3</v>
      </c>
      <c r="O9" s="16"/>
    </row>
    <row r="10" spans="1:15" x14ac:dyDescent="0.25">
      <c r="A10" s="27" t="s">
        <v>27</v>
      </c>
      <c r="B10" s="20" t="s">
        <v>15</v>
      </c>
      <c r="C10" s="21"/>
      <c r="D10" s="21"/>
      <c r="E10" s="24"/>
      <c r="F10" s="24"/>
      <c r="G10" s="21"/>
      <c r="H10" s="21"/>
      <c r="I10" s="18"/>
      <c r="J10" s="18"/>
      <c r="K10" s="22"/>
      <c r="L10" s="8"/>
      <c r="M10" s="8"/>
      <c r="N10" s="9"/>
    </row>
    <row r="11" spans="1:15" x14ac:dyDescent="0.25">
      <c r="A11" s="26" t="s">
        <v>28</v>
      </c>
      <c r="B11" s="19" t="s">
        <v>16</v>
      </c>
      <c r="C11" s="21">
        <v>30</v>
      </c>
      <c r="D11" s="21">
        <v>20</v>
      </c>
      <c r="E11" s="24"/>
      <c r="F11" s="24"/>
      <c r="G11" s="21"/>
      <c r="H11" s="21">
        <v>47</v>
      </c>
      <c r="I11" s="18">
        <f t="shared" ref="I11:J14" si="1">C11+E11+G11</f>
        <v>30</v>
      </c>
      <c r="J11" s="18">
        <f t="shared" si="1"/>
        <v>67</v>
      </c>
      <c r="K11" s="22">
        <f t="shared" ref="K11:K18" si="2">+I11+J11</f>
        <v>97</v>
      </c>
      <c r="L11" s="8">
        <v>5</v>
      </c>
      <c r="M11" s="8"/>
      <c r="N11" s="9">
        <f>L11+M11</f>
        <v>5</v>
      </c>
    </row>
    <row r="12" spans="1:15" x14ac:dyDescent="0.25">
      <c r="A12" s="26" t="s">
        <v>29</v>
      </c>
      <c r="B12" s="25" t="s">
        <v>17</v>
      </c>
      <c r="C12" s="21">
        <v>30</v>
      </c>
      <c r="D12" s="21">
        <v>20</v>
      </c>
      <c r="E12" s="24"/>
      <c r="F12" s="24"/>
      <c r="G12" s="21"/>
      <c r="H12" s="21">
        <v>24</v>
      </c>
      <c r="I12" s="18">
        <f t="shared" si="1"/>
        <v>30</v>
      </c>
      <c r="J12" s="18">
        <f t="shared" si="1"/>
        <v>44</v>
      </c>
      <c r="K12" s="22">
        <f t="shared" si="2"/>
        <v>74</v>
      </c>
      <c r="L12" s="8">
        <v>1</v>
      </c>
      <c r="M12" s="8">
        <v>1</v>
      </c>
      <c r="N12" s="9">
        <f t="shared" ref="N12:N16" si="3">L12+M12</f>
        <v>2</v>
      </c>
    </row>
    <row r="13" spans="1:15" x14ac:dyDescent="0.25">
      <c r="A13" s="26" t="s">
        <v>30</v>
      </c>
      <c r="B13" s="19" t="s">
        <v>18</v>
      </c>
      <c r="C13" s="21">
        <v>46</v>
      </c>
      <c r="D13" s="21">
        <v>25</v>
      </c>
      <c r="E13" s="24"/>
      <c r="F13" s="24"/>
      <c r="G13" s="21"/>
      <c r="H13" s="21">
        <v>20</v>
      </c>
      <c r="I13" s="18">
        <f t="shared" si="1"/>
        <v>46</v>
      </c>
      <c r="J13" s="18">
        <f t="shared" si="1"/>
        <v>45</v>
      </c>
      <c r="K13" s="22">
        <f t="shared" si="2"/>
        <v>91</v>
      </c>
      <c r="L13" s="8">
        <v>3</v>
      </c>
      <c r="M13" s="8"/>
      <c r="N13" s="9">
        <f t="shared" si="3"/>
        <v>3</v>
      </c>
    </row>
    <row r="14" spans="1:15" x14ac:dyDescent="0.25">
      <c r="A14" s="26" t="s">
        <v>31</v>
      </c>
      <c r="B14" s="19" t="s">
        <v>19</v>
      </c>
      <c r="C14" s="21">
        <v>17</v>
      </c>
      <c r="D14" s="21">
        <v>26</v>
      </c>
      <c r="E14" s="24"/>
      <c r="F14" s="24"/>
      <c r="G14" s="21">
        <v>2</v>
      </c>
      <c r="H14" s="21">
        <v>16</v>
      </c>
      <c r="I14" s="18">
        <f t="shared" si="1"/>
        <v>19</v>
      </c>
      <c r="J14" s="18">
        <f t="shared" si="1"/>
        <v>42</v>
      </c>
      <c r="K14" s="22">
        <f t="shared" si="2"/>
        <v>61</v>
      </c>
      <c r="L14" s="8">
        <v>3</v>
      </c>
      <c r="M14" s="8"/>
      <c r="N14" s="9">
        <f t="shared" si="3"/>
        <v>3</v>
      </c>
    </row>
    <row r="15" spans="1:15" x14ac:dyDescent="0.25">
      <c r="A15" s="26" t="s">
        <v>32</v>
      </c>
      <c r="B15" s="19" t="s">
        <v>22</v>
      </c>
      <c r="C15" s="21"/>
      <c r="D15" s="21"/>
      <c r="E15" s="24"/>
      <c r="F15" s="24"/>
      <c r="G15" s="21"/>
      <c r="H15" s="21"/>
      <c r="I15" s="18"/>
      <c r="J15" s="18"/>
      <c r="K15" s="22"/>
      <c r="L15" s="8">
        <v>1</v>
      </c>
      <c r="M15" s="8">
        <v>1</v>
      </c>
      <c r="N15" s="9">
        <f t="shared" si="3"/>
        <v>2</v>
      </c>
    </row>
    <row r="16" spans="1:15" x14ac:dyDescent="0.25">
      <c r="A16" s="26" t="s">
        <v>33</v>
      </c>
      <c r="B16" s="19" t="s">
        <v>20</v>
      </c>
      <c r="C16" s="21">
        <v>8</v>
      </c>
      <c r="D16" s="21">
        <v>12</v>
      </c>
      <c r="E16" s="24"/>
      <c r="F16" s="24"/>
      <c r="G16" s="21"/>
      <c r="H16" s="21">
        <v>14</v>
      </c>
      <c r="I16" s="18">
        <f>C16+E16+G16</f>
        <v>8</v>
      </c>
      <c r="J16" s="18">
        <f>D16+F16+H16</f>
        <v>26</v>
      </c>
      <c r="K16" s="22">
        <f t="shared" si="2"/>
        <v>34</v>
      </c>
      <c r="L16" s="8"/>
      <c r="M16" s="8">
        <v>2</v>
      </c>
      <c r="N16" s="9">
        <f t="shared" si="3"/>
        <v>2</v>
      </c>
    </row>
    <row r="17" spans="1:15" x14ac:dyDescent="0.25">
      <c r="A17" s="26" t="s">
        <v>34</v>
      </c>
      <c r="B17" s="19" t="s">
        <v>21</v>
      </c>
      <c r="C17" s="21">
        <v>12</v>
      </c>
      <c r="D17" s="21">
        <v>12</v>
      </c>
      <c r="E17" s="24"/>
      <c r="F17" s="24"/>
      <c r="G17" s="21">
        <v>2</v>
      </c>
      <c r="H17" s="21">
        <v>10</v>
      </c>
      <c r="I17" s="18">
        <f>C17+E17+G17</f>
        <v>14</v>
      </c>
      <c r="J17" s="18">
        <f>D17+F17+H17</f>
        <v>22</v>
      </c>
      <c r="K17" s="22">
        <f t="shared" si="2"/>
        <v>36</v>
      </c>
      <c r="L17" s="8"/>
      <c r="M17" s="8"/>
      <c r="N17" s="9"/>
    </row>
    <row r="18" spans="1:15" x14ac:dyDescent="0.25">
      <c r="A18" s="4"/>
      <c r="B18" s="4" t="s">
        <v>4</v>
      </c>
      <c r="C18" s="5">
        <f>SUM(C8:C17)</f>
        <v>158</v>
      </c>
      <c r="D18" s="5">
        <f>SUM(D8:D17)</f>
        <v>123</v>
      </c>
      <c r="E18" s="5"/>
      <c r="F18" s="5"/>
      <c r="G18" s="5">
        <f>SUM(G8:G17)</f>
        <v>9</v>
      </c>
      <c r="H18" s="5">
        <f>SUM(H8:H17)</f>
        <v>131</v>
      </c>
      <c r="I18" s="5">
        <f>SUM(I8:I17)</f>
        <v>167</v>
      </c>
      <c r="J18" s="5">
        <f>SUM(J8:J17)</f>
        <v>254</v>
      </c>
      <c r="K18" s="22">
        <f t="shared" si="2"/>
        <v>421</v>
      </c>
      <c r="L18" s="13">
        <f>SUM(L9:L17)</f>
        <v>16</v>
      </c>
      <c r="M18" s="13">
        <f>SUM(M9:M17)</f>
        <v>4</v>
      </c>
      <c r="N18" s="13">
        <f>SUM(N9:N17)</f>
        <v>20</v>
      </c>
      <c r="O18" s="16"/>
    </row>
    <row r="19" spans="1:15" x14ac:dyDescent="0.25">
      <c r="L19" s="10"/>
      <c r="M19" s="15"/>
      <c r="N19" s="11"/>
    </row>
    <row r="20" spans="1:15" x14ac:dyDescent="0.25">
      <c r="A20" s="23" t="s">
        <v>24</v>
      </c>
      <c r="B20" s="14"/>
      <c r="L20" s="10"/>
      <c r="M20" s="10"/>
      <c r="N20" s="11"/>
    </row>
    <row r="21" spans="1:15" x14ac:dyDescent="0.25">
      <c r="L21" s="12"/>
      <c r="M21" s="12"/>
      <c r="N21" s="11"/>
    </row>
    <row r="25" spans="1:15" x14ac:dyDescent="0.25">
      <c r="B25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honeticPr fontId="7" type="noConversion"/>
  <printOptions horizontalCentered="1"/>
  <pageMargins left="0.25" right="0.25" top="0.75" bottom="0.75" header="0.3" footer="0.3"/>
  <pageSetup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2023-06-05T13:50:32Z</cp:lastPrinted>
  <dcterms:created xsi:type="dcterms:W3CDTF">2012-02-22T09:38:30Z</dcterms:created>
  <dcterms:modified xsi:type="dcterms:W3CDTF">2024-05-08T07:51:41Z</dcterms:modified>
</cp:coreProperties>
</file>